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9495" firstSheet="12" activeTab="15"/>
  </bookViews>
  <sheets>
    <sheet name="ฟอร์ม" sheetId="1" r:id="rId1"/>
    <sheet name="1.2.1 ศึกษาฯ" sheetId="12" r:id="rId2"/>
    <sheet name="1.2.6 ศาสนา วัฒฯ" sheetId="13" r:id="rId3"/>
    <sheet name="2.2.5 สร้างฯ" sheetId="14" r:id="rId4"/>
    <sheet name="3.2.4 เคหะและชุมชน" sheetId="15" r:id="rId5"/>
    <sheet name="4.1.2 การรักษาความวงบภายใน" sheetId="17" r:id="rId6"/>
    <sheet name="4.2.2 สาธารณสุข" sheetId="16" r:id="rId7"/>
    <sheet name="4.2.3 สังคมสงเคราะห์" sheetId="18" r:id="rId8"/>
    <sheet name="4.2.5 สร้างฯ" sheetId="19" r:id="rId9"/>
    <sheet name="4.2.6 การศาสนา วัฒฯ" sheetId="20" r:id="rId10"/>
    <sheet name="5.2.4 เคหะฯ" sheetId="21" r:id="rId11"/>
    <sheet name="5.2.5 สร้างฯ" sheetId="22" r:id="rId12"/>
    <sheet name="6.1.1 บริหารงานทั่วไป" sheetId="23" r:id="rId13"/>
    <sheet name="6.1.2 การรักษาความสงบภายใน" sheetId="24" r:id="rId14"/>
    <sheet name="6.2.1 การศึกษา" sheetId="27" r:id="rId15"/>
    <sheet name="6.2.5 สร้างฯ" sheetId="25" r:id="rId16"/>
    <sheet name="ประปา" sheetId="26" r:id="rId17"/>
  </sheets>
  <definedNames>
    <definedName name="_xlnm.Print_Titles" localSheetId="1">'1.2.1 ศึกษาฯ'!$1:$7</definedName>
    <definedName name="_xlnm.Print_Titles" localSheetId="2">'1.2.6 ศาสนา วัฒฯ'!$1:$7</definedName>
    <definedName name="_xlnm.Print_Titles" localSheetId="4">'3.2.4 เคหะและชุมชน'!$1:$7</definedName>
    <definedName name="_xlnm.Print_Titles" localSheetId="6">'4.2.2 สาธารณสุข'!$1:$7</definedName>
    <definedName name="_xlnm.Print_Titles" localSheetId="7">'4.2.3 สังคมสงเคราะห์'!$1:$7</definedName>
    <definedName name="_xlnm.Print_Titles" localSheetId="8">'4.2.5 สร้างฯ'!$1:$7</definedName>
    <definedName name="_xlnm.Print_Titles" localSheetId="11">'5.2.5 สร้างฯ'!$1:$7</definedName>
    <definedName name="_xlnm.Print_Titles" localSheetId="12">'6.1.1 บริหารงานทั่วไป'!$1:$7</definedName>
    <definedName name="_xlnm.Print_Titles" localSheetId="13">'6.1.2 การรักษาความสงบภายใน'!$1:$7</definedName>
  </definedNames>
  <calcPr calcId="152511"/>
</workbook>
</file>

<file path=xl/calcChain.xml><?xml version="1.0" encoding="utf-8"?>
<calcChain xmlns="http://schemas.openxmlformats.org/spreadsheetml/2006/main">
  <c r="D11" i="15" l="1"/>
  <c r="D11" i="16" l="1"/>
  <c r="D10" i="27" l="1"/>
  <c r="D14" i="12" l="1"/>
  <c r="D13" i="12"/>
  <c r="D11" i="24"/>
  <c r="D9" i="17"/>
  <c r="D15" i="23"/>
  <c r="D11" i="26" l="1"/>
  <c r="D10" i="25" l="1"/>
  <c r="D13" i="22"/>
  <c r="D9" i="21"/>
  <c r="D11" i="20"/>
  <c r="D13" i="19"/>
  <c r="D15" i="18"/>
  <c r="D11" i="14"/>
  <c r="D15" i="13"/>
  <c r="D16" i="12"/>
</calcChain>
</file>

<file path=xl/sharedStrings.xml><?xml version="1.0" encoding="utf-8"?>
<sst xmlns="http://schemas.openxmlformats.org/spreadsheetml/2006/main" count="702" uniqueCount="189">
  <si>
    <t>เทศบาลตำบลอ้อมใหญ่</t>
  </si>
  <si>
    <t>โครงการ</t>
  </si>
  <si>
    <t>รายละเอียดของกิจกรรมที่เกิดขึ้นจากโครงการ</t>
  </si>
  <si>
    <t>งบประมาณ(บาท)</t>
  </si>
  <si>
    <t>สถานที่ดำเนินการ</t>
  </si>
  <si>
    <t>หน่วยงานรับผิดชอบหลัก</t>
  </si>
  <si>
    <t>พ.ศ.๒๕๖๓</t>
  </si>
  <si>
    <t>ต.ค.</t>
  </si>
  <si>
    <t>พ.ย.</t>
  </si>
  <si>
    <t>ธ.ค.</t>
  </si>
  <si>
    <t>ม.ค.</t>
  </si>
  <si>
    <t>ก.พ.</t>
  </si>
  <si>
    <t>มี.ค.</t>
  </si>
  <si>
    <t>เม.ย.</t>
  </si>
  <si>
    <t>พ.ค.</t>
  </si>
  <si>
    <t>มิ.ย.</t>
  </si>
  <si>
    <t>ก.ค.</t>
  </si>
  <si>
    <t>ส.ค.</t>
  </si>
  <si>
    <t>ก.ย.</t>
  </si>
  <si>
    <t>แบบ ผด.๐๒</t>
  </si>
  <si>
    <t>โครงการส่งเสริมพัฒนาเพิ่มประสิทธิภาพของบุคลากรทางการศึกษา</t>
  </si>
  <si>
    <t>จัดการฝึกอบรมบุคลากรและผู้ที่เกี่ยวข้องทางการศึกษา</t>
  </si>
  <si>
    <t>กองการศึกษา</t>
  </si>
  <si>
    <t xml:space="preserve">โครงการจัดหาครูผู้สอนและบุคลากรทางการศึกษา </t>
  </si>
  <si>
    <t>จัดหาครูผู้สอนและบุคลากรทางการศึกษาเพียงพอกับการปฏิบัติงาน</t>
  </si>
  <si>
    <t>โครงการอาหารเสริม (นม)</t>
  </si>
  <si>
    <t>โครงการอาหารกลางวัน</t>
  </si>
  <si>
    <t>จัดอาหารเสริม (นม) ให้กับเด็กนักเรียน</t>
  </si>
  <si>
    <t xml:space="preserve">ศูนย์พัฒนาเด็กเล็ก โรงเรียนในสังกัดเทศบาล และโรงเรียนในสังกัด สพฐ.
ในเขตเทศบาล </t>
  </si>
  <si>
    <t xml:space="preserve">จัดสวัสดิการเป็นอาหารกลางวันให้กับนักเรียนระดับก่อนวัยเรียนประถมศึกษาและมัธยมศึกษา </t>
  </si>
  <si>
    <t>โรงเรียนในสังกัด</t>
  </si>
  <si>
    <t>โครงการแข่งขันความสามารถทางวิชาการ</t>
  </si>
  <si>
    <t>จัดส่งนักเรียนเข้าร่วมการแข่งขันทักษะทางวิชาการระดับภาคและระดับประเทศ</t>
  </si>
  <si>
    <t>-</t>
  </si>
  <si>
    <t>โครงการสนับสนุนค่าใช้จ่ายการบริหารสถานศึกษา
(ศูนย์พัฒนาเด็กเล็กฯ)</t>
  </si>
  <si>
    <t>สนับสนุนการจัดการ
ศึกษาให้กับนักเรียนในสังกัด</t>
  </si>
  <si>
    <t xml:space="preserve">โครงการสนับสนุนค่าใช้จ่ายการบริหารสถานศึกษา
(โรงเรียนในสังกัด)
</t>
  </si>
  <si>
    <t>สนับสนุนการจัดการ
ศึกษาขั้นพื้นฐานให้กับนักเรียนในสังกัด</t>
  </si>
  <si>
    <t xml:space="preserve">เงินอุดหนุนโครงการอาหารกลางวันให้แก่โรงเรียนในเขตเทศบาล </t>
  </si>
  <si>
    <t xml:space="preserve">อุดหนุนเงินค่าอาหารกลางวันให้กับโรงเรียนในสังกัดหน่วยงานอื่นในเขตเทศบาล   </t>
  </si>
  <si>
    <r>
      <rPr>
        <sz val="16"/>
        <color rgb="FFFF0000"/>
        <rFont val="TH SarabunPSK"/>
        <family val="2"/>
      </rPr>
      <t xml:space="preserve">๑.๑ </t>
    </r>
    <r>
      <rPr>
        <sz val="16"/>
        <color theme="1"/>
        <rFont val="TH SarabunPSK"/>
        <family val="2"/>
      </rPr>
      <t>แผนงาน</t>
    </r>
  </si>
  <si>
    <r>
      <rPr>
        <sz val="16"/>
        <color rgb="FFFF0000"/>
        <rFont val="TH SarabunPSK"/>
        <family val="2"/>
      </rPr>
      <t>๑</t>
    </r>
    <r>
      <rPr>
        <sz val="16"/>
        <color theme="1"/>
        <rFont val="TH SarabunPSK"/>
        <family val="2"/>
      </rPr>
      <t>. ยุทธศาสตร์การพัฒนาด้าน</t>
    </r>
  </si>
  <si>
    <t>๒.๑ แผนงาน การศึกษา</t>
  </si>
  <si>
    <t>๑. ยุทธศาสตร์การพัฒนาด้านการศึกษา ศาสนาและวัฒนธรรม</t>
  </si>
  <si>
    <t xml:space="preserve">โครงการจัดงาน
วันเฉลิมพระชนมพรรษา
พระบาทสมเด็จพระเจ้า
อยู่หัวและสมเด็จพระนางเจ้าพระบรมราชินี
และพระบรมวงศานุวงศ์
</t>
  </si>
  <si>
    <t>จัดกิจกรรมวันเฉลิม
พระชนมพรรษาพระบาทสมเด็จ
พระเจ้าอยู่หัวฯ วันเฉลิม
พระชนมพรรษาสมเด็จพระนางเจ้าพระบรมราชินีและพระบรม
วงศานุวงศ์</t>
  </si>
  <si>
    <t>โครงการวันพ่อแห่งชาติ</t>
  </si>
  <si>
    <t>โครงการวันแม่แห่งชาติ</t>
  </si>
  <si>
    <t>จัดกิจกรรมแสดงความเทิดทูนต่อสถาบันพระมหากษัตริย์และระลึกถึงพระมหากรุณาธิคุณของรัชกาลที่ ๙ ร่วมกับประชาชน</t>
  </si>
  <si>
    <t>จัดกิจกรรมแสดงความเทิดทูนต่อพระมหากรุณาธิคุณของสมเด็จพระนางเจ้าสิริกิติ์พระบรมราชินีนาถ พระบรมราชชนนีพันปีหลวง</t>
  </si>
  <si>
    <t>โครงการจัดงานประเพณีลอยกระทง</t>
  </si>
  <si>
    <t xml:space="preserve">จัดงานประเพณีลอยกระทงประจำปี </t>
  </si>
  <si>
    <t>โครงการจัดงานประเพณีวันขึ้นปีใหม่</t>
  </si>
  <si>
    <t>จัดงานทำบุญตักบาตร</t>
  </si>
  <si>
    <t>โครงการจัดงานประเพณีสงกรานต์</t>
  </si>
  <si>
    <t xml:space="preserve">จัดกิจกรรมทำบุญตักบาตรสรงน้ำพระและรดน้ำขอพรจากผู้อาวุโส
</t>
  </si>
  <si>
    <t xml:space="preserve">โครงการจัดงาน
แห่เทียนวันเข้าพรรษา
</t>
  </si>
  <si>
    <t>จัดกิจกรรมทำบุญตักบาตรและ
จัดพิธีหล่อเทียนและ
นำเทียนพรรษาไปถวายวัดในเขตเทศบาล</t>
  </si>
  <si>
    <t>วัดอ้อมใหญ่</t>
  </si>
  <si>
    <t>๒. ยุทธศาสตร์การพัฒนาด้านเศรษฐกิจ</t>
  </si>
  <si>
    <t>๒.๕ แผนงาน สร้างความเข้มแข็งของชุมชน</t>
  </si>
  <si>
    <t>๒.๖ แผนงาน การศาสนา วัฒนธรรมและนันทนาการ</t>
  </si>
  <si>
    <t>โครงการฝึกอบรมพัฒนาสตรีและศึกษาดูงาน</t>
  </si>
  <si>
    <t xml:space="preserve">จัดโครงการฝึกอบรมสมาชิกกลุ่มพัฒนาสตรีและเจ้าหน้าที่ท้องถิ่นเทศบาลตำบลอ้อมใหญ่ </t>
  </si>
  <si>
    <t>กองสวัสดิการ(งานพัฒนาชุมชน)</t>
  </si>
  <si>
    <t xml:space="preserve">โครงการฝึกอบรม
และส่งเสริมอาชีพ
ให้กับประชาชน
</t>
  </si>
  <si>
    <t>จัดโครงการฝึกอบรมส่งเสริมอาชีพให้กับประชาชน</t>
  </si>
  <si>
    <t xml:space="preserve">โครงการขับเคลื่อนปรัชญาเศรษฐกิจพอเพียงท้องถิ่น
</t>
  </si>
  <si>
    <t>จัดการฝึกอบรมเรื่องเศรษฐกิจพอเพียงให้กับประชาชน</t>
  </si>
  <si>
    <t>กองช่าง</t>
  </si>
  <si>
    <t>๒.๔ แผนงาน เคหะและชุมชน</t>
  </si>
  <si>
    <t>๓. ยุทธศาสตร์การพัฒนาด้านการบริการสาธารณะ</t>
  </si>
  <si>
    <t>สำนักปลัดเทศบาล</t>
  </si>
  <si>
    <t>๔. ยุทธศาสตร์การพัฒนาด้านสังคม</t>
  </si>
  <si>
    <t>๑.๒ แผนงาน การรักษาความสงบภายใน</t>
  </si>
  <si>
    <t xml:space="preserve">โครงการฝึกอบรมให้
ความรู้เกี่ยวกับการป้อง
กันและระงับอัคคีภัยเบื้องต้น
</t>
  </si>
  <si>
    <t>จัดโครงการฝึกอบรมให้กับตัวแทนแต่ละชุมชน วัดสถานศึกษาและหน่วยงานภาครัฐภายในเขตเทศบาลตำบลอ้อมใหญ่</t>
  </si>
  <si>
    <t>๒.๒ แผนงาน สาธารณสุข</t>
  </si>
  <si>
    <t xml:space="preserve">โครงการสัตว์ปลอดโรค
คนปลอดภัยจาก
โรคพิษสุนัขบ้า 
</t>
  </si>
  <si>
    <t>ฉีดวัคซีนป้องกันโรคพิษสุนัขบ้าให้หมาและแมวที่มีและไม่มีเจ้าของ</t>
  </si>
  <si>
    <t>กองสาธารณสุขและสิ่งแวดล้อม</t>
  </si>
  <si>
    <t>สำรวจประชากรสุนัข
และแมวขึ้นทะเบียนทั้งที่มีเจ้าของและไม่มีเจ้าของ</t>
  </si>
  <si>
    <t>โครงการสำรวจข้อมูลจำนวนสัตว์และขึ้นทะเบียนตามโครงการ
สัตว์ปลอดโรค
คนปลอดภัย</t>
  </si>
  <si>
    <t xml:space="preserve">โครงการฝึกอบรม
พัฒนาคุณภาพชีวิตผู้สูงอายุและผู้พิการ
</t>
  </si>
  <si>
    <t>จัดฝึกอบรมให้ความรู้ด้านการส่งเสริมสุขภาพของผู้สูงอายุและผู้พิการ</t>
  </si>
  <si>
    <t xml:space="preserve">โครงการฝึกอบรมและพัฒนาศักยภาพผู้สูงอายุและการดูงาน
</t>
  </si>
  <si>
    <t>จัดฝึกอบรมด้านการส่งเสริมการพัฒนาคุณภาพชีวิตผู้สูงอายุ ทั้งทางด้านร่างกายและจิตใจและการพัฒนาศักยภาพของผู้สูงอายุ</t>
  </si>
  <si>
    <t>กองสวัสดิการสังคม(งานสังคมสงเคราะห์)</t>
  </si>
  <si>
    <t>กองสวัสดิการสังคม</t>
  </si>
  <si>
    <t xml:space="preserve">โครงการสงเคราะห์
เบี้ยยังชีพผู้สูงอายุ
</t>
  </si>
  <si>
    <t>จ่ายเบี้ยยังชีพผู้พิการในเขตเทศบาลตามระเบียบกระทรวงมหาดไทยว่าด้วยการจ่ายเงินสงเคราะห์ฯ</t>
  </si>
  <si>
    <t xml:space="preserve">โครงการสงเคราะห์
เบี้ยยังชีพผู้พิการ
</t>
  </si>
  <si>
    <t>จ่ายเบี้ยยังชีพผู้สูงอายุในเขตเทศบาลตามระเบียบกระทรวงมหาดไทยว่าด้วยการจ่ายเงินสงเคราะห์ฯ</t>
  </si>
  <si>
    <t xml:space="preserve">โครงการสงเคราะห์
เบี้ยยังชีพผู้ป่วยเอดส์
</t>
  </si>
  <si>
    <t>จ่ายเบี้ยยังชีพผู้ป่วยเอดส์</t>
  </si>
  <si>
    <t>๒.๓ แผนงาน สังคมสงเคราะห์</t>
  </si>
  <si>
    <t xml:space="preserve">โครงการฝึกอบรมเสริมสร้างความเข้มแข็งของครอบครัว(ศูนย์พัฒนาครอบครัวในชุมชนเทศบาลตำบลอ้อมใหญ่)
</t>
  </si>
  <si>
    <t>จัดการฝึกอบรมสมาชิกในครอบครัวได้ตระหนักถึงความสำคัญของสถาบันครอบครัว</t>
  </si>
  <si>
    <t xml:space="preserve">เงินอุดหนุนโครงการ
ช่วยเหลือประชาชน
</t>
  </si>
  <si>
    <t>จัดตั้งศูนย์รวมข้อมูลปัญหาความต้องการของประชาชนจากประกาศหลักเกณฑ์วิธีการปฏิบัติงานศูนย์ปฏิบัติการร่วมในการช่วยเหลือประชาชนขององค์กรปกครองส่วนท้องถิ่น</t>
  </si>
  <si>
    <t>กองสวัสดิการสังคม(งานพัฒนาชุมชน)</t>
  </si>
  <si>
    <t>โครงการอบรมให้ความรู้เพื่อพัฒนาศักยภาพอาสาสมัครสาธารณสุข   (อสม.)</t>
  </si>
  <si>
    <t>จัดโครงการอบรมให้ความรู้ พัฒนาและฟื้นฟูองค์ความรู้ให้กับอาสาสมัครสาธารณสุขสามารถปฏิบัติงานเชิงรุกในพื้นที่อย่างต่อเนื่อง</t>
  </si>
  <si>
    <t>โครงการอบรมกลุ่มเสี่ยง</t>
  </si>
  <si>
    <t>จัดโครงการอบรมให้ความรู้ความเข้าใจในการป้องกันและควบคุมโรคติดต่อในประชากรกลุ่มเสี่ยง</t>
  </si>
  <si>
    <t xml:space="preserve">โครงการฝึกอบรมเยาวชนป้องกันยาเสพติด
</t>
  </si>
  <si>
    <t>จัดโครงการฝึกอบรมส่งเสริมให้ความรู้ในการป้องกันและแก้ไขปัญหายาเสพติด</t>
  </si>
  <si>
    <t xml:space="preserve">โครงการฝึกอบรมพัฒนาศักยภาพเด็กและเยาวชนเพื่อส่งเสริมพัฒนาการเรียนรู้
</t>
  </si>
  <si>
    <t>จัดโครงการฝึกอบรมพัฒนาศักยภาพเด็กและเยาวชน</t>
  </si>
  <si>
    <t xml:space="preserve">โครงการช่วยเหลือประชาชนตามอำนาจ
หน้าที่ขององค์กร
ปกครองส่วนท้องถิ่น
</t>
  </si>
  <si>
    <t>ให้การช่วยเหลือผู้ประสบ 
สาธารณภัยหรือภัยพิบัติฉุกเฉิน</t>
  </si>
  <si>
    <t>โครงการจัดงานวันเด็ก</t>
  </si>
  <si>
    <t>โครงการแข่งขันกีฬานักเรียนองค์กรปกครองส่วนท้องถิ่น
แห่งประเทศไทย</t>
  </si>
  <si>
    <t xml:space="preserve">จัดงานวันเด็กแห่งชาติ
ให้เด็กและเยาวชนร่วมกิจกรรมและแสดงความสามารถ
</t>
  </si>
  <si>
    <t>จัดการแข่งขันกีฬาสำหรับนักเรียนในสังกัดองค์กรปกครองส่วนท้องถิ่น</t>
  </si>
  <si>
    <t xml:space="preserve">โครงการจัดการแข่งขัน
กีฬาเทศบาลและส่งทีมนักกีฬาเข้าร่วมแข่งขัน
กับหน่วยงานอื่น
</t>
  </si>
  <si>
    <t>จัดการแข่งขันกีฬาประเภทต่างๆและส่งทีมนักกีฬาตัวแทนเทศบาลเข้าแข่งขันกับหน่วยงานอื่น</t>
  </si>
  <si>
    <t>๕. ยุทธศาสตร์การพัฒนาด้านสิ่งแวดล้อมและการท่องเที่ยว</t>
  </si>
  <si>
    <t xml:space="preserve">จัดอบรมให้ความรู้
การคัดแยกขยะให้กับชุมชนในเขตเทศบาล </t>
  </si>
  <si>
    <t>โครงการรวมพลัง ช่วยแยก ช่วยลด หมดปัญหาขยะ</t>
  </si>
  <si>
    <t xml:space="preserve">โครงการอบรมให้ความรู้ด้านการอนุรักษ์สิ่งแวดล้อม แม่น้ำ คูคลอง
</t>
  </si>
  <si>
    <t>ถ่ายทอดและเผยแพร่ความรู้แนวทางการอนุรักษ์พลังงานสิ่งแวดล้อมปลูกฝังจิตสำนึกในการอนุรักษ์สิ่งแวดล้อม</t>
  </si>
  <si>
    <t xml:space="preserve">โครงการฝึกอบรมเยาวชนสัมพันธ์เพื่ออนุรักษ์ทรัพยากรธรรมชาติและสิ่งแวดล้อม
</t>
  </si>
  <si>
    <t>จัดโครงการฝึกอบรมเยาวชนสัมพันธ์เพื่ออนุรักษ์ทรัพยากรธรรมชาติและสิ่งแวดล้อม</t>
  </si>
  <si>
    <t xml:space="preserve">โครงการอาสาสมัคร
ท้องถิ่นรักษ์โลก (อถล.)
</t>
  </si>
  <si>
    <t>จัดกิจกรรมการจัดการขยะมูลฝอยของชุมชนเพื่อลดการเกิดขยะมูลฝอย การคัดแยกและรวบรวมข้อมูลและเป็นสื่อกลางในการประชาสัมพันธ์กิจกรรมรณรงค์สิ่งแวดล้อม</t>
  </si>
  <si>
    <t xml:space="preserve">โครงการคลองสวยน้ำใส 
คนอ้อมใหญ่มีความสุข
</t>
  </si>
  <si>
    <t xml:space="preserve">ปรับปรุงสภาพแม่น้ำ
ลำคลองแหล่งน้ำสาธารณะในพื้นที่ตำบลอ้อมใหญ่ หมู่ ๑-๘ และตำบลบ้านใหม่ หมู่ ๑ และหมู่ ๕ </t>
  </si>
  <si>
    <t>๑.๑ แผนงาน บริหารงานทั่วไป</t>
  </si>
  <si>
    <t>๖. ยุทธศาสตร์การพัฒนาด้านการบริหารจัดการที่ดี</t>
  </si>
  <si>
    <t>โครงการจัดงานวันเทศบาล</t>
  </si>
  <si>
    <t>จัดพิธีทำบุญตักบาตร และจัดนิทรรศการการปกครองของไทย</t>
  </si>
  <si>
    <t xml:space="preserve">จัดอบรมและ
ทัศนศึกษาดูงานผู้บริหาร สมาชิกสภาเทศบาล พนักงาน ลูกจ้างประจำและพนักงานจ้าง
</t>
  </si>
  <si>
    <t>โครงการอบรมและ
ทัศนศึกษาดูงานของผู้บริหาร สมาชิกสภา
เทศบาล  พนักงาน ลูกจ้างประจำ
และพนักงานจ้าง</t>
  </si>
  <si>
    <t xml:space="preserve">โครงการดูแลบำรุงรักษา
ระบบฐานข้อมูล GIS (สารสนเทศภูมิศาสตร์)
</t>
  </si>
  <si>
    <t>เพิ่มประสิทธิภาพการทำงานของเจ้าหน้าที่ในการใช้งานฐานข้อมูล(GIS)</t>
  </si>
  <si>
    <t>กองคลัง</t>
  </si>
  <si>
    <t xml:space="preserve">โครงการส่งเสริม
ธรรมาภิบาล             การป้องกันและปราบปรามทุจริตและประพฤติมิชอบในการปฏิบัติราชการของอปท.
</t>
  </si>
  <si>
    <t>กองวิชาการและแผนงาน(งานนิติการ)</t>
  </si>
  <si>
    <t>จัดโครงการอบรมส่งเสริม
ธรรมาภิบาลการป้องกันและปราบปรามทุจริตและประพฤติมิชอบในการปฏิบัติราชการของอปท.</t>
  </si>
  <si>
    <t>สำนักปลัดเทศบาล(งานทะเบียนราษฎร)</t>
  </si>
  <si>
    <t>โครงการดูแลบำรุงรักษาและซ่อมแซมแก้ไขระบบคอมพิวเตอร์และเครื่องพิมพ์สำหรับบริการประชาชน</t>
  </si>
  <si>
    <t>บำรุงรักษาอุปกรณ์เครื่องคอมพิวเตอร์และเครื่องพิมพ์ให้พร้อมใช้งานได้ดีเสมอ</t>
  </si>
  <si>
    <t>โครงการพัฒนาศักยภาพเจ้าหน้าที่ป้องกันและบรรเทาสาธารณภัยประจำปี</t>
  </si>
  <si>
    <t>จัดโครงการฝึกอบรมทบทวนความรู้เพิ่มความสามารถของเจ้าหน้าที่ป้องกันและบรรเทาสาธารณภัย</t>
  </si>
  <si>
    <t>สำนักปลัดเทศบาล(งานป้องกันและบรรเทา  สาธารณภัย)</t>
  </si>
  <si>
    <t>โครงการฝึกอบรมพัฒนาศักยภาพคณะกรรมการชุมชนและการดูงาน</t>
  </si>
  <si>
    <t>จัดโครงการศึกษาดูงาน/ฝึกอบรมพัฒนาศักยภาพให้กับคณะกรรมการชุมชน</t>
  </si>
  <si>
    <t xml:space="preserve">โครงการสัมมนาเชิงปฏิบัติการคณะกรรมการชุมชนและการจัดเวที
ประชาคมหมู่บ้าน
</t>
  </si>
  <si>
    <t>จัดโครงการสัมมนาเชิงปฏิบัติการคณะกรรมการชุมชนและการจัดเวทีประชาคมหมู่บ้าน</t>
  </si>
  <si>
    <t>รวม</t>
  </si>
  <si>
    <t xml:space="preserve">                                บัญชีจำนวนโครงการพัฒนาท้องถิ่น กิจกรรมและงบประมาณ</t>
  </si>
  <si>
    <t>แผนงาน ปรับปรุงท่อจ่ายน้ำประปา</t>
  </si>
  <si>
    <t>ยุทธศาสตร์การพัฒนาด้านระบบประปา</t>
  </si>
  <si>
    <t>ปรับปรุงเส้นท่อ</t>
  </si>
  <si>
    <t>ปรับปรุงเส้นท่อจ่ายน้ำบริเวณหมู่บ้านสวนประดู่ หมู่ ๘</t>
  </si>
  <si>
    <t>ปรับปรุงเส้นท่อจ่ายน้ำบริเวณโรงเรียนบ้านคลองลัด หมู่ ๗</t>
  </si>
  <si>
    <t>ปรับปรุงเส้นท่อจ่ายน้ำบริเวณซอยบ้านผู้ใหญ่สั่ง หมู่ ๖</t>
  </si>
  <si>
    <t>กปภ.</t>
  </si>
  <si>
    <t>โรงเรียนและศูนย์พัฒนาเด็กเล็กในสังกัด</t>
  </si>
  <si>
    <t>การประปาส่วนภูมิภาคสาขาสามพราน</t>
  </si>
  <si>
    <t>แผนการดำเนินงาน ประจำปีงบประมาณ พ.ศ. ๒๕๖๔</t>
  </si>
  <si>
    <t xml:space="preserve">  </t>
  </si>
  <si>
    <t>ที่</t>
  </si>
  <si>
    <t>พ.ศ.๒๕๖๔</t>
  </si>
  <si>
    <t>โครงการฝึกอบรมให้ความรู้เกี่ยวกับพระราชบัญญัติข้อมูลข่าวสารของทางราชการ พ.ศ.๒๕๔๐</t>
  </si>
  <si>
    <t>จัดฝึกอบรมประชาชนทั่วไปและบุคลากรเทศบาลตำบลอ้อมใหญ่ 
ไม่น้อยกว่า ๘๐ คน</t>
  </si>
  <si>
    <t>โครงการจ้างปรับปรุงระบบแผนที่ภาษีและทะเบียนทรัพย์สิน</t>
  </si>
  <si>
    <t>เทศบาลตำบล
อ้อมใหญ่มีโปรแกรมแผนที่ภาษีและทะเบียนทรัพย์สินที่เป็นปัจจุบัน สามารถรองรับการจัดเก็บภาษีที่ดินและสิ่งปลูกสร้าง</t>
  </si>
  <si>
    <t>โครงการฝึกอบรมชุดปฏิบัติการจิตอาสา
ภัยพิบัติประจำองค์กรปกครองส่วนท้องถิ่น(เทศบาลตำบลอ้อมใหญ่)</t>
  </si>
  <si>
    <t>จัดการฝึกอบรมชุดปฏิบัติการจิตอาสาฯ จำนวนประมาณ  ๑๕๐ คน</t>
  </si>
  <si>
    <t>โครงการปรับปรุงอาคารโรงจอดรถเป็นห้องวิทยุและห้องทำงาน
(ศูนย์ป้องกันและบรรเทาสาธารณภัย)</t>
  </si>
  <si>
    <t>ปรับปรุงอาคาร
โรงจอดรถ จำนวน ๓ ห้อง
 - ห้องทำงาน 
 - ห้องวิทยุ
 - ห้องเก็บเอกสาร
ขนาดกว้างประมาณ 
๖ ม. ยาวประมาณ ๑๘ ม.
หรือมีพื้นที่ไม่น้อยกว่า ๑๐๘ ตร.ม.
(รายละเอียดตามแบบแปลนของเทศบาลตำบลอ้อมใหญ่)</t>
  </si>
  <si>
    <t xml:space="preserve">โครงการปรับปรุงซ่อมแซมอาคารเรียน
(โรงเรียนเทศบาล ๑
วัดเทียนดัด)
</t>
  </si>
  <si>
    <t xml:space="preserve">โครงการปรับปรุงซ่อมแซมอาคารเรียน
(โรงเรียนเทศบาล ๒ 
วัดอ้อมใหญ่)
</t>
  </si>
  <si>
    <t xml:space="preserve">ปรับปรุงซ่อมแซม 
ต่อเติมอาคารเรียนของ
โรงเรียนเทศบาล ๑
วัดเทียนดัด
</t>
  </si>
  <si>
    <t xml:space="preserve">ปรับปรุงซ่อมแซม 
ต่อเติมอาคารของโรงเรียนเทศบาล ๒ วัดอ้อมใหญ่
</t>
  </si>
  <si>
    <t>โครงการพระราชดำริ
ด้านสาธารณสุข
๑)โครงการสืบสานพระราชปณิธานสมเด็จย่า ต้านภัยมะเร็งเต้านม
๒)การควบคุมโรคขาดสารไอโอดีนของสมเด็จพระเทพรัตนราชสุดาฯ
๓)โครงการรณรงค์และแก้ไขปัญหายาเสพติด
To be number one
(ศูนย์เพื่อนใจวัยรุ่นในชุมชน)</t>
  </si>
  <si>
    <t xml:space="preserve">เพื่อแก้ไขปัญหาชุมชนด้านสาธารณสุขให้
เหมาะสมกับปัญหาและบริบทของแต่ชุมชน
</t>
  </si>
  <si>
    <t xml:space="preserve">โครงการก่อสร้าง
ประตูระบายน้ำบริเวณ
คลองบางกระพัด
(หมู่ ๑ บ้านใหม่)
</t>
  </si>
  <si>
    <t xml:space="preserve">ก่อสร้างประตูระบายน้ำบริเวณคลองบางกระพัดพร้อมเครื่องสูบส่งน้ำØ ๑๒ นิ้ว (รายละเอียดตามแบบแปลนของเทศบาลตำบลอ้อมใหญ่)
</t>
  </si>
  <si>
    <t>โครงการก่อสร้างปรับปรุงถนนซอยเทศบาล ๘ 
(แป๊ะยิ้ม)</t>
  </si>
  <si>
    <t>ก่อสร้างปรับปรุงผิวจราจรแอสฟัลท์ติก
คอนกรีตแบบโอเวอร์เลย์
กว้างประมาณ ๙.๘๐ เมตร ความยาวประมาณ ๕๑ เมตร หรือมีพื้นที่ไม่น้อยกว่า ๔๙๙.๘๘ ตารางเมตร 
(ตามรายละเอียดแบบแปลนของเทศบาลตำบลอ้อมใหญ่)</t>
  </si>
  <si>
    <t>โครงการก่อสร้างถนน
คสล. บริเวณซอยสาธารณประโยชน์แยกจากซอยกาเพชรถึงวัดคลองอ้อมใหญ่</t>
  </si>
  <si>
    <t>ก่อสร้างถนน
คสล. บริเวณซอยสาธารณประโยชน์แยกจากซอยกาเพชรถึง
วัดคลองอ้อมใหญ่ 
กว้างประมาณ ๕ เมตร 
ยาวประมาณ ๕๗๐ เมตร
หรือมีพื้นที่ไม่น้อยกว่า ๒,๘๕๐ ตารางเมตร 
(ตามรายละเอียดแบบแปลนของเทศบาลตำบลอ้อมใหญ่)</t>
  </si>
  <si>
    <t xml:space="preserve">โครงการขุดลอกคูคลอง
(คลองบางกระพัดถึงคลองแยกไปทางหลวง)
</t>
  </si>
  <si>
    <t>ขุดลอกคลองบางกระพัดถึงคลองแยกไปทางหลวงระยะทางประมาณ ๗๐๐ ม.ปากคลองกว้างเฉลี่ย ๓ ม.ท้องคลองกว้างเฉลี่ย ๒ ม.ลึกประมาณ๑ ม.หรือมีปริมาตรไม่น้อยกว่า ๑,๗๕๐ ลบ.ม.</t>
  </si>
  <si>
    <t>กองสาธารณสุขและสิ่งแวดล้อม(ตามหนังสืออำเภอสามพรานที่ นฐ ๐๐๒๓.๑๒/๕๔๐ ลว.๒๙ เม.ย. ๕๘</t>
  </si>
  <si>
    <t>กองวิชาการและแผนงาน(งานประชาสัมพันธ์)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</si>
</sst>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scheme val="minor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sz val="16"/>
      <color rgb="FFFF0000"/>
      <name val="TH SarabunPSK"/>
      <family val="2"/>
    </font>
    <font>
      <sz val="13"/>
      <color theme="1"/>
      <name val="TH SarabunPSK"/>
      <family val="2"/>
    </font>
    <font>
      <sz val="16"/>
      <name val="TH SarabunPSK"/>
      <family val="2"/>
    </font>
    <font>
      <b/>
      <sz val="16"/>
      <name val="TH SarabunPSK"/>
      <family val="2"/>
    </font>
    <font>
      <b/>
      <sz val="16"/>
      <color rgb="FFFF0000"/>
      <name val="TH SarabunPSK"/>
      <family val="2"/>
    </font>
    <font>
      <sz val="13"/>
      <color rgb="FFFF0000"/>
      <name val="TH SarabunPSK"/>
      <family val="2"/>
    </font>
    <font>
      <sz val="13"/>
      <name val="TH SarabunPSK"/>
      <family val="2"/>
    </font>
    <font>
      <sz val="12"/>
      <color theme="1"/>
      <name val="TH SarabunPSK"/>
      <family val="2"/>
    </font>
    <font>
      <sz val="14"/>
      <name val="TH SarabunPSK"/>
      <family val="2"/>
    </font>
    <font>
      <sz val="12"/>
      <name val="TH SarabunPSK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0" xfId="0" applyFont="1" applyAlignment="1"/>
    <xf numFmtId="0" fontId="2" fillId="0" borderId="2" xfId="0" applyFont="1" applyBorder="1" applyAlignment="1"/>
    <xf numFmtId="0" fontId="1" fillId="0" borderId="2" xfId="0" applyFont="1" applyBorder="1" applyAlignment="1"/>
    <xf numFmtId="0" fontId="4" fillId="0" borderId="1" xfId="0" applyFont="1" applyBorder="1" applyAlignment="1">
      <alignment horizontal="left" vertical="top" wrapText="1"/>
    </xf>
    <xf numFmtId="0" fontId="1" fillId="0" borderId="5" xfId="0" applyFont="1" applyBorder="1" applyAlignment="1">
      <alignment vertical="top"/>
    </xf>
    <xf numFmtId="0" fontId="1" fillId="0" borderId="6" xfId="0" applyFont="1" applyBorder="1" applyAlignment="1">
      <alignment vertical="top"/>
    </xf>
    <xf numFmtId="0" fontId="1" fillId="0" borderId="7" xfId="0" applyFont="1" applyBorder="1" applyAlignment="1">
      <alignment vertical="top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59" fontId="1" fillId="0" borderId="3" xfId="0" applyNumberFormat="1" applyFont="1" applyBorder="1" applyAlignment="1">
      <alignment horizontal="center" vertical="top" wrapText="1"/>
    </xf>
    <xf numFmtId="59" fontId="1" fillId="0" borderId="4" xfId="0" applyNumberFormat="1" applyFont="1" applyBorder="1" applyAlignment="1">
      <alignment horizontal="center" vertical="top" wrapText="1"/>
    </xf>
    <xf numFmtId="61" fontId="1" fillId="0" borderId="5" xfId="0" applyNumberFormat="1" applyFont="1" applyBorder="1" applyAlignment="1">
      <alignment vertical="top"/>
    </xf>
    <xf numFmtId="61" fontId="1" fillId="0" borderId="6" xfId="0" applyNumberFormat="1" applyFont="1" applyBorder="1" applyAlignment="1">
      <alignment vertical="top"/>
    </xf>
    <xf numFmtId="61" fontId="1" fillId="0" borderId="7" xfId="0" applyNumberFormat="1" applyFont="1" applyBorder="1" applyAlignment="1">
      <alignment vertical="top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11" xfId="0" applyFont="1" applyBorder="1" applyAlignment="1">
      <alignment vertical="top" wrapText="1"/>
    </xf>
    <xf numFmtId="0" fontId="4" fillId="0" borderId="5" xfId="0" applyFont="1" applyBorder="1" applyAlignment="1">
      <alignment horizontal="left" vertical="top" wrapText="1"/>
    </xf>
    <xf numFmtId="59" fontId="1" fillId="0" borderId="5" xfId="0" applyNumberFormat="1" applyFont="1" applyBorder="1" applyAlignment="1">
      <alignment horizontal="center" vertical="top" wrapText="1"/>
    </xf>
    <xf numFmtId="59" fontId="1" fillId="0" borderId="6" xfId="0" applyNumberFormat="1" applyFont="1" applyBorder="1" applyAlignment="1">
      <alignment horizontal="center" vertical="top" wrapText="1"/>
    </xf>
    <xf numFmtId="0" fontId="1" fillId="0" borderId="12" xfId="0" applyFont="1" applyBorder="1" applyAlignment="1">
      <alignment vertical="top" wrapText="1"/>
    </xf>
    <xf numFmtId="0" fontId="6" fillId="0" borderId="2" xfId="0" applyFont="1" applyBorder="1" applyAlignment="1"/>
    <xf numFmtId="0" fontId="5" fillId="0" borderId="0" xfId="0" applyFont="1"/>
    <xf numFmtId="0" fontId="2" fillId="0" borderId="0" xfId="0" applyFont="1"/>
    <xf numFmtId="0" fontId="7" fillId="0" borderId="2" xfId="0" applyFont="1" applyBorder="1" applyAlignment="1"/>
    <xf numFmtId="0" fontId="3" fillId="0" borderId="1" xfId="0" applyFont="1" applyBorder="1"/>
    <xf numFmtId="59" fontId="3" fillId="0" borderId="1" xfId="0" applyNumberFormat="1" applyFont="1" applyBorder="1" applyAlignment="1">
      <alignment horizontal="center" vertical="top" wrapText="1"/>
    </xf>
    <xf numFmtId="0" fontId="8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vertical="top" wrapText="1"/>
    </xf>
    <xf numFmtId="61" fontId="3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top"/>
    </xf>
    <xf numFmtId="0" fontId="6" fillId="0" borderId="0" xfId="0" applyFont="1" applyAlignment="1"/>
    <xf numFmtId="0" fontId="5" fillId="0" borderId="1" xfId="0" applyFont="1" applyBorder="1" applyAlignment="1">
      <alignment horizontal="center"/>
    </xf>
    <xf numFmtId="0" fontId="5" fillId="0" borderId="1" xfId="0" applyFont="1" applyBorder="1"/>
    <xf numFmtId="59" fontId="5" fillId="0" borderId="1" xfId="0" applyNumberFormat="1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top" wrapText="1"/>
    </xf>
    <xf numFmtId="61" fontId="5" fillId="0" borderId="1" xfId="0" applyNumberFormat="1" applyFont="1" applyBorder="1" applyAlignment="1">
      <alignment vertical="top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top"/>
    </xf>
    <xf numFmtId="59" fontId="3" fillId="0" borderId="7" xfId="0" applyNumberFormat="1" applyFont="1" applyBorder="1" applyAlignment="1">
      <alignment horizontal="center" vertical="top" wrapText="1"/>
    </xf>
    <xf numFmtId="0" fontId="3" fillId="0" borderId="7" xfId="0" applyFont="1" applyBorder="1" applyAlignment="1">
      <alignment vertical="top" wrapText="1"/>
    </xf>
    <xf numFmtId="61" fontId="3" fillId="0" borderId="7" xfId="0" applyNumberFormat="1" applyFont="1" applyBorder="1" applyAlignment="1">
      <alignment vertical="top"/>
    </xf>
    <xf numFmtId="0" fontId="3" fillId="0" borderId="7" xfId="0" applyFont="1" applyBorder="1" applyAlignment="1">
      <alignment horizontal="center" vertical="top" wrapText="1"/>
    </xf>
    <xf numFmtId="0" fontId="3" fillId="0" borderId="7" xfId="0" applyFont="1" applyBorder="1" applyAlignment="1">
      <alignment vertical="top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top" wrapText="1"/>
    </xf>
    <xf numFmtId="59" fontId="5" fillId="0" borderId="1" xfId="0" applyNumberFormat="1" applyFont="1" applyBorder="1" applyAlignment="1">
      <alignment horizontal="center"/>
    </xf>
    <xf numFmtId="61" fontId="5" fillId="0" borderId="1" xfId="0" applyNumberFormat="1" applyFont="1" applyBorder="1"/>
    <xf numFmtId="0" fontId="10" fillId="0" borderId="1" xfId="0" applyFont="1" applyBorder="1" applyAlignment="1">
      <alignment horizontal="left" vertical="top" wrapText="1"/>
    </xf>
    <xf numFmtId="61" fontId="4" fillId="0" borderId="1" xfId="0" applyNumberFormat="1" applyFont="1" applyBorder="1" applyAlignment="1">
      <alignment horizontal="right" vertical="top" wrapText="1"/>
    </xf>
    <xf numFmtId="59" fontId="9" fillId="0" borderId="1" xfId="0" applyNumberFormat="1" applyFont="1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left" vertical="top" wrapText="1"/>
    </xf>
    <xf numFmtId="61" fontId="11" fillId="0" borderId="1" xfId="0" applyNumberFormat="1" applyFont="1" applyBorder="1" applyAlignment="1">
      <alignment vertical="top"/>
    </xf>
    <xf numFmtId="61" fontId="11" fillId="0" borderId="1" xfId="0" applyNumberFormat="1" applyFont="1" applyBorder="1"/>
    <xf numFmtId="0" fontId="12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7" fillId="0" borderId="0" xfId="0" applyFont="1" applyAlignment="1">
      <alignment horizontal="left"/>
    </xf>
    <xf numFmtId="0" fontId="3" fillId="0" borderId="1" xfId="0" applyFont="1" applyBorder="1" applyAlignment="1">
      <alignment horizontal="center" vertical="center" wrapText="1"/>
    </xf>
  </cellXfs>
  <cellStyles count="1">
    <cellStyle name="ปกติ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22412</xdr:colOff>
      <xdr:row>7</xdr:row>
      <xdr:rowOff>291353</xdr:rowOff>
    </xdr:from>
    <xdr:to>
      <xdr:col>10</xdr:col>
      <xdr:colOff>1</xdr:colOff>
      <xdr:row>7</xdr:row>
      <xdr:rowOff>291353</xdr:rowOff>
    </xdr:to>
    <xdr:cxnSp macro="">
      <xdr:nvCxnSpPr>
        <xdr:cNvPr id="6" name="ลูกศรเชื่อมต่อแบบตรง 5"/>
        <xdr:cNvCxnSpPr/>
      </xdr:nvCxnSpPr>
      <xdr:spPr>
        <a:xfrm>
          <a:off x="6947647" y="2409265"/>
          <a:ext cx="268942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0</xdr:colOff>
      <xdr:row>9</xdr:row>
      <xdr:rowOff>11206</xdr:rowOff>
    </xdr:from>
    <xdr:to>
      <xdr:col>13</xdr:col>
      <xdr:colOff>11205</xdr:colOff>
      <xdr:row>9</xdr:row>
      <xdr:rowOff>11206</xdr:rowOff>
    </xdr:to>
    <xdr:cxnSp macro="">
      <xdr:nvCxnSpPr>
        <xdr:cNvPr id="8" name="ลูกศรเชื่อมต่อแบบตรง 7"/>
        <xdr:cNvCxnSpPr/>
      </xdr:nvCxnSpPr>
      <xdr:spPr>
        <a:xfrm>
          <a:off x="6925235" y="2734235"/>
          <a:ext cx="1176617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11206</xdr:colOff>
      <xdr:row>11</xdr:row>
      <xdr:rowOff>0</xdr:rowOff>
    </xdr:from>
    <xdr:to>
      <xdr:col>17</xdr:col>
      <xdr:colOff>268941</xdr:colOff>
      <xdr:row>11</xdr:row>
      <xdr:rowOff>0</xdr:rowOff>
    </xdr:to>
    <xdr:cxnSp macro="">
      <xdr:nvCxnSpPr>
        <xdr:cNvPr id="12" name="ลูกศรเชื่อมต่อแบบตรง 11"/>
        <xdr:cNvCxnSpPr/>
      </xdr:nvCxnSpPr>
      <xdr:spPr>
        <a:xfrm>
          <a:off x="6062382" y="3328147"/>
          <a:ext cx="3462618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11205</xdr:colOff>
      <xdr:row>7</xdr:row>
      <xdr:rowOff>369794</xdr:rowOff>
    </xdr:from>
    <xdr:to>
      <xdr:col>11</xdr:col>
      <xdr:colOff>281827</xdr:colOff>
      <xdr:row>7</xdr:row>
      <xdr:rowOff>369794</xdr:rowOff>
    </xdr:to>
    <xdr:cxnSp macro="">
      <xdr:nvCxnSpPr>
        <xdr:cNvPr id="2" name="ลูกศรเชื่อมต่อแบบตรง 1"/>
        <xdr:cNvCxnSpPr/>
      </xdr:nvCxnSpPr>
      <xdr:spPr>
        <a:xfrm>
          <a:off x="7227793" y="2487706"/>
          <a:ext cx="561975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11206</xdr:colOff>
      <xdr:row>8</xdr:row>
      <xdr:rowOff>549088</xdr:rowOff>
    </xdr:from>
    <xdr:to>
      <xdr:col>17</xdr:col>
      <xdr:colOff>262217</xdr:colOff>
      <xdr:row>8</xdr:row>
      <xdr:rowOff>549088</xdr:rowOff>
    </xdr:to>
    <xdr:cxnSp macro="">
      <xdr:nvCxnSpPr>
        <xdr:cNvPr id="5" name="ลูกศรเชื่อมต่อแบบตรง 4"/>
        <xdr:cNvCxnSpPr/>
      </xdr:nvCxnSpPr>
      <xdr:spPr>
        <a:xfrm>
          <a:off x="6062382" y="3406588"/>
          <a:ext cx="3455894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17929</xdr:colOff>
      <xdr:row>9</xdr:row>
      <xdr:rowOff>623047</xdr:rowOff>
    </xdr:from>
    <xdr:to>
      <xdr:col>17</xdr:col>
      <xdr:colOff>268940</xdr:colOff>
      <xdr:row>9</xdr:row>
      <xdr:rowOff>623047</xdr:rowOff>
    </xdr:to>
    <xdr:cxnSp macro="">
      <xdr:nvCxnSpPr>
        <xdr:cNvPr id="6" name="ลูกศรเชื่อมต่อแบบตรง 5"/>
        <xdr:cNvCxnSpPr/>
      </xdr:nvCxnSpPr>
      <xdr:spPr>
        <a:xfrm>
          <a:off x="6069105" y="4701988"/>
          <a:ext cx="3455894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11206</xdr:colOff>
      <xdr:row>10</xdr:row>
      <xdr:rowOff>363948</xdr:rowOff>
    </xdr:from>
    <xdr:to>
      <xdr:col>6</xdr:col>
      <xdr:colOff>284070</xdr:colOff>
      <xdr:row>10</xdr:row>
      <xdr:rowOff>363948</xdr:rowOff>
    </xdr:to>
    <xdr:cxnSp macro="">
      <xdr:nvCxnSpPr>
        <xdr:cNvPr id="7" name="ลูกศรเชื่อมต่อแบบตรง 6"/>
        <xdr:cNvCxnSpPr/>
      </xdr:nvCxnSpPr>
      <xdr:spPr>
        <a:xfrm>
          <a:off x="6057510" y="6401970"/>
          <a:ext cx="272864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14</xdr:row>
      <xdr:rowOff>381000</xdr:rowOff>
    </xdr:from>
    <xdr:to>
      <xdr:col>6</xdr:col>
      <xdr:colOff>272864</xdr:colOff>
      <xdr:row>14</xdr:row>
      <xdr:rowOff>381000</xdr:rowOff>
    </xdr:to>
    <xdr:cxnSp macro="">
      <xdr:nvCxnSpPr>
        <xdr:cNvPr id="8" name="ลูกศรเชื่อมต่อแบบตรง 7"/>
        <xdr:cNvCxnSpPr/>
      </xdr:nvCxnSpPr>
      <xdr:spPr>
        <a:xfrm>
          <a:off x="6051176" y="10768853"/>
          <a:ext cx="272864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10</xdr:row>
      <xdr:rowOff>392206</xdr:rowOff>
    </xdr:from>
    <xdr:to>
      <xdr:col>17</xdr:col>
      <xdr:colOff>268941</xdr:colOff>
      <xdr:row>10</xdr:row>
      <xdr:rowOff>392207</xdr:rowOff>
    </xdr:to>
    <xdr:cxnSp macro="">
      <xdr:nvCxnSpPr>
        <xdr:cNvPr id="12" name="ลูกศรเชื่อมต่อแบบตรง 11"/>
        <xdr:cNvCxnSpPr/>
      </xdr:nvCxnSpPr>
      <xdr:spPr>
        <a:xfrm>
          <a:off x="8382000" y="6409765"/>
          <a:ext cx="1143000" cy="1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11206</xdr:colOff>
      <xdr:row>10</xdr:row>
      <xdr:rowOff>369795</xdr:rowOff>
    </xdr:from>
    <xdr:to>
      <xdr:col>13</xdr:col>
      <xdr:colOff>5968</xdr:colOff>
      <xdr:row>10</xdr:row>
      <xdr:rowOff>372719</xdr:rowOff>
    </xdr:to>
    <xdr:cxnSp macro="">
      <xdr:nvCxnSpPr>
        <xdr:cNvPr id="13" name="ลูกศรเชื่อมต่อแบบตรง 12"/>
        <xdr:cNvCxnSpPr/>
      </xdr:nvCxnSpPr>
      <xdr:spPr>
        <a:xfrm flipV="1">
          <a:off x="6645088" y="6387354"/>
          <a:ext cx="1451527" cy="2924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0</xdr:colOff>
      <xdr:row>11</xdr:row>
      <xdr:rowOff>336177</xdr:rowOff>
    </xdr:from>
    <xdr:to>
      <xdr:col>17</xdr:col>
      <xdr:colOff>273521</xdr:colOff>
      <xdr:row>11</xdr:row>
      <xdr:rowOff>336177</xdr:rowOff>
    </xdr:to>
    <xdr:cxnSp macro="">
      <xdr:nvCxnSpPr>
        <xdr:cNvPr id="14" name="ลูกศรเชื่อมต่อแบบตรง 13"/>
        <xdr:cNvCxnSpPr/>
      </xdr:nvCxnSpPr>
      <xdr:spPr>
        <a:xfrm>
          <a:off x="8964706" y="7575177"/>
          <a:ext cx="564874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33618</xdr:colOff>
      <xdr:row>12</xdr:row>
      <xdr:rowOff>458470</xdr:rowOff>
    </xdr:from>
    <xdr:to>
      <xdr:col>17</xdr:col>
      <xdr:colOff>282875</xdr:colOff>
      <xdr:row>12</xdr:row>
      <xdr:rowOff>459441</xdr:rowOff>
    </xdr:to>
    <xdr:cxnSp macro="">
      <xdr:nvCxnSpPr>
        <xdr:cNvPr id="15" name="ลูกศรเชื่อมต่อแบบตรง 14"/>
        <xdr:cNvCxnSpPr/>
      </xdr:nvCxnSpPr>
      <xdr:spPr>
        <a:xfrm flipV="1">
          <a:off x="6667500" y="8313794"/>
          <a:ext cx="2871434" cy="971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0</xdr:colOff>
      <xdr:row>14</xdr:row>
      <xdr:rowOff>381000</xdr:rowOff>
    </xdr:from>
    <xdr:to>
      <xdr:col>12</xdr:col>
      <xdr:colOff>292936</xdr:colOff>
      <xdr:row>14</xdr:row>
      <xdr:rowOff>383924</xdr:rowOff>
    </xdr:to>
    <xdr:cxnSp macro="">
      <xdr:nvCxnSpPr>
        <xdr:cNvPr id="17" name="ลูกศรเชื่อมต่อแบบตรง 16"/>
        <xdr:cNvCxnSpPr/>
      </xdr:nvCxnSpPr>
      <xdr:spPr>
        <a:xfrm flipV="1">
          <a:off x="6642652" y="10783957"/>
          <a:ext cx="1485632" cy="2924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14</xdr:row>
      <xdr:rowOff>372722</xdr:rowOff>
    </xdr:from>
    <xdr:to>
      <xdr:col>17</xdr:col>
      <xdr:colOff>268941</xdr:colOff>
      <xdr:row>14</xdr:row>
      <xdr:rowOff>372723</xdr:rowOff>
    </xdr:to>
    <xdr:cxnSp macro="">
      <xdr:nvCxnSpPr>
        <xdr:cNvPr id="18" name="ลูกศรเชื่อมต่อแบบตรง 17"/>
        <xdr:cNvCxnSpPr/>
      </xdr:nvCxnSpPr>
      <xdr:spPr>
        <a:xfrm>
          <a:off x="8431696" y="10775679"/>
          <a:ext cx="1163462" cy="1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0</xdr:colOff>
      <xdr:row>13</xdr:row>
      <xdr:rowOff>470648</xdr:rowOff>
    </xdr:from>
    <xdr:to>
      <xdr:col>17</xdr:col>
      <xdr:colOff>249257</xdr:colOff>
      <xdr:row>13</xdr:row>
      <xdr:rowOff>471619</xdr:rowOff>
    </xdr:to>
    <xdr:cxnSp macro="">
      <xdr:nvCxnSpPr>
        <xdr:cNvPr id="19" name="ลูกศรเชื่อมต่อแบบตรง 18"/>
        <xdr:cNvCxnSpPr/>
      </xdr:nvCxnSpPr>
      <xdr:spPr>
        <a:xfrm flipV="1">
          <a:off x="6633882" y="9312089"/>
          <a:ext cx="2871434" cy="971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7</xdr:row>
      <xdr:rowOff>390525</xdr:rowOff>
    </xdr:from>
    <xdr:to>
      <xdr:col>15</xdr:col>
      <xdr:colOff>269599</xdr:colOff>
      <xdr:row>7</xdr:row>
      <xdr:rowOff>390525</xdr:rowOff>
    </xdr:to>
    <xdr:cxnSp macro="">
      <xdr:nvCxnSpPr>
        <xdr:cNvPr id="3" name="ลูกศรเชื่อมต่อแบบตรง 2"/>
        <xdr:cNvCxnSpPr/>
      </xdr:nvCxnSpPr>
      <xdr:spPr>
        <a:xfrm>
          <a:off x="8401050" y="2524125"/>
          <a:ext cx="564874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0</xdr:colOff>
      <xdr:row>8</xdr:row>
      <xdr:rowOff>390525</xdr:rowOff>
    </xdr:from>
    <xdr:to>
      <xdr:col>8</xdr:col>
      <xdr:colOff>275763</xdr:colOff>
      <xdr:row>8</xdr:row>
      <xdr:rowOff>390525</xdr:rowOff>
    </xdr:to>
    <xdr:cxnSp macro="">
      <xdr:nvCxnSpPr>
        <xdr:cNvPr id="4" name="ลูกศรเชื่อมต่อแบบตรง 3"/>
        <xdr:cNvCxnSpPr/>
      </xdr:nvCxnSpPr>
      <xdr:spPr>
        <a:xfrm>
          <a:off x="6629400" y="4352925"/>
          <a:ext cx="275763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0</xdr:colOff>
      <xdr:row>9</xdr:row>
      <xdr:rowOff>323850</xdr:rowOff>
    </xdr:from>
    <xdr:to>
      <xdr:col>16</xdr:col>
      <xdr:colOff>275763</xdr:colOff>
      <xdr:row>9</xdr:row>
      <xdr:rowOff>323850</xdr:rowOff>
    </xdr:to>
    <xdr:cxnSp macro="">
      <xdr:nvCxnSpPr>
        <xdr:cNvPr id="5" name="ลูกศรเชื่อมต่อแบบตรง 4"/>
        <xdr:cNvCxnSpPr/>
      </xdr:nvCxnSpPr>
      <xdr:spPr>
        <a:xfrm>
          <a:off x="8991600" y="5505450"/>
          <a:ext cx="275763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10</xdr:row>
      <xdr:rowOff>228600</xdr:rowOff>
    </xdr:from>
    <xdr:to>
      <xdr:col>6</xdr:col>
      <xdr:colOff>275763</xdr:colOff>
      <xdr:row>10</xdr:row>
      <xdr:rowOff>228600</xdr:rowOff>
    </xdr:to>
    <xdr:cxnSp macro="">
      <xdr:nvCxnSpPr>
        <xdr:cNvPr id="6" name="ลูกศรเชื่อมต่อแบบตรง 5"/>
        <xdr:cNvCxnSpPr/>
      </xdr:nvCxnSpPr>
      <xdr:spPr>
        <a:xfrm>
          <a:off x="6038850" y="6934200"/>
          <a:ext cx="275763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0</xdr:colOff>
      <xdr:row>12</xdr:row>
      <xdr:rowOff>247650</xdr:rowOff>
    </xdr:from>
    <xdr:to>
      <xdr:col>12</xdr:col>
      <xdr:colOff>275763</xdr:colOff>
      <xdr:row>12</xdr:row>
      <xdr:rowOff>247650</xdr:rowOff>
    </xdr:to>
    <xdr:cxnSp macro="">
      <xdr:nvCxnSpPr>
        <xdr:cNvPr id="7" name="ลูกศรเชื่อมต่อแบบตรง 6"/>
        <xdr:cNvCxnSpPr/>
      </xdr:nvCxnSpPr>
      <xdr:spPr>
        <a:xfrm>
          <a:off x="7810500" y="8058150"/>
          <a:ext cx="275763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0</xdr:colOff>
      <xdr:row>11</xdr:row>
      <xdr:rowOff>276225</xdr:rowOff>
    </xdr:from>
    <xdr:to>
      <xdr:col>9</xdr:col>
      <xdr:colOff>269599</xdr:colOff>
      <xdr:row>11</xdr:row>
      <xdr:rowOff>276225</xdr:rowOff>
    </xdr:to>
    <xdr:cxnSp macro="">
      <xdr:nvCxnSpPr>
        <xdr:cNvPr id="8" name="ลูกศรเชื่อมต่อแบบตรง 7"/>
        <xdr:cNvCxnSpPr/>
      </xdr:nvCxnSpPr>
      <xdr:spPr>
        <a:xfrm>
          <a:off x="6629400" y="7477125"/>
          <a:ext cx="564874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0</xdr:colOff>
      <xdr:row>13</xdr:row>
      <xdr:rowOff>304800</xdr:rowOff>
    </xdr:from>
    <xdr:to>
      <xdr:col>15</xdr:col>
      <xdr:colOff>275763</xdr:colOff>
      <xdr:row>13</xdr:row>
      <xdr:rowOff>304800</xdr:rowOff>
    </xdr:to>
    <xdr:cxnSp macro="">
      <xdr:nvCxnSpPr>
        <xdr:cNvPr id="9" name="ลูกศรเชื่อมต่อแบบตรง 8"/>
        <xdr:cNvCxnSpPr/>
      </xdr:nvCxnSpPr>
      <xdr:spPr>
        <a:xfrm>
          <a:off x="8696325" y="8858250"/>
          <a:ext cx="275763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7</xdr:row>
      <xdr:rowOff>314325</xdr:rowOff>
    </xdr:from>
    <xdr:to>
      <xdr:col>11</xdr:col>
      <xdr:colOff>269599</xdr:colOff>
      <xdr:row>7</xdr:row>
      <xdr:rowOff>314325</xdr:rowOff>
    </xdr:to>
    <xdr:cxnSp macro="">
      <xdr:nvCxnSpPr>
        <xdr:cNvPr id="2" name="ลูกศรเชื่อมต่อแบบตรง 1"/>
        <xdr:cNvCxnSpPr/>
      </xdr:nvCxnSpPr>
      <xdr:spPr>
        <a:xfrm>
          <a:off x="7219950" y="2447925"/>
          <a:ext cx="564874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0</xdr:colOff>
      <xdr:row>8</xdr:row>
      <xdr:rowOff>361950</xdr:rowOff>
    </xdr:from>
    <xdr:to>
      <xdr:col>16</xdr:col>
      <xdr:colOff>270427</xdr:colOff>
      <xdr:row>8</xdr:row>
      <xdr:rowOff>364874</xdr:rowOff>
    </xdr:to>
    <xdr:cxnSp macro="">
      <xdr:nvCxnSpPr>
        <xdr:cNvPr id="3" name="ลูกศรเชื่อมต่อแบบตรง 2"/>
        <xdr:cNvCxnSpPr/>
      </xdr:nvCxnSpPr>
      <xdr:spPr>
        <a:xfrm flipV="1">
          <a:off x="7810500" y="3409950"/>
          <a:ext cx="1451527" cy="2924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19050</xdr:colOff>
      <xdr:row>9</xdr:row>
      <xdr:rowOff>342900</xdr:rowOff>
    </xdr:from>
    <xdr:to>
      <xdr:col>15</xdr:col>
      <xdr:colOff>289477</xdr:colOff>
      <xdr:row>9</xdr:row>
      <xdr:rowOff>345824</xdr:rowOff>
    </xdr:to>
    <xdr:cxnSp macro="">
      <xdr:nvCxnSpPr>
        <xdr:cNvPr id="4" name="ลูกศรเชื่อมต่อแบบตรง 3"/>
        <xdr:cNvCxnSpPr/>
      </xdr:nvCxnSpPr>
      <xdr:spPr>
        <a:xfrm flipV="1">
          <a:off x="7534275" y="4629150"/>
          <a:ext cx="1451527" cy="2924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7</xdr:row>
      <xdr:rowOff>323850</xdr:rowOff>
    </xdr:from>
    <xdr:to>
      <xdr:col>15</xdr:col>
      <xdr:colOff>270427</xdr:colOff>
      <xdr:row>7</xdr:row>
      <xdr:rowOff>326774</xdr:rowOff>
    </xdr:to>
    <xdr:cxnSp macro="">
      <xdr:nvCxnSpPr>
        <xdr:cNvPr id="5" name="ลูกศรเชื่อมต่อแบบตรง 4"/>
        <xdr:cNvCxnSpPr/>
      </xdr:nvCxnSpPr>
      <xdr:spPr>
        <a:xfrm flipV="1">
          <a:off x="7515225" y="2457450"/>
          <a:ext cx="1451527" cy="2924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0</xdr:colOff>
      <xdr:row>8</xdr:row>
      <xdr:rowOff>361950</xdr:rowOff>
    </xdr:from>
    <xdr:to>
      <xdr:col>13</xdr:col>
      <xdr:colOff>269599</xdr:colOff>
      <xdr:row>8</xdr:row>
      <xdr:rowOff>361950</xdr:rowOff>
    </xdr:to>
    <xdr:cxnSp macro="">
      <xdr:nvCxnSpPr>
        <xdr:cNvPr id="6" name="ลูกศรเชื่อมต่อแบบตรง 5"/>
        <xdr:cNvCxnSpPr/>
      </xdr:nvCxnSpPr>
      <xdr:spPr>
        <a:xfrm>
          <a:off x="7810500" y="3733800"/>
          <a:ext cx="564874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0</xdr:colOff>
      <xdr:row>9</xdr:row>
      <xdr:rowOff>428625</xdr:rowOff>
    </xdr:from>
    <xdr:to>
      <xdr:col>15</xdr:col>
      <xdr:colOff>269421</xdr:colOff>
      <xdr:row>9</xdr:row>
      <xdr:rowOff>428626</xdr:rowOff>
    </xdr:to>
    <xdr:cxnSp macro="">
      <xdr:nvCxnSpPr>
        <xdr:cNvPr id="7" name="ลูกศรเชื่อมต่อแบบตรง 6"/>
        <xdr:cNvCxnSpPr/>
      </xdr:nvCxnSpPr>
      <xdr:spPr>
        <a:xfrm>
          <a:off x="7810500" y="5534025"/>
          <a:ext cx="1155246" cy="1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9525</xdr:colOff>
      <xdr:row>7</xdr:row>
      <xdr:rowOff>400050</xdr:rowOff>
    </xdr:from>
    <xdr:to>
      <xdr:col>17</xdr:col>
      <xdr:colOff>289063</xdr:colOff>
      <xdr:row>7</xdr:row>
      <xdr:rowOff>405408</xdr:rowOff>
    </xdr:to>
    <xdr:cxnSp macro="">
      <xdr:nvCxnSpPr>
        <xdr:cNvPr id="2" name="ลูกศรเชื่อมต่อแบบตรง 1"/>
        <xdr:cNvCxnSpPr/>
      </xdr:nvCxnSpPr>
      <xdr:spPr>
        <a:xfrm>
          <a:off x="7820025" y="2533650"/>
          <a:ext cx="1755913" cy="5358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7</xdr:row>
      <xdr:rowOff>2426635</xdr:rowOff>
    </xdr:from>
    <xdr:to>
      <xdr:col>17</xdr:col>
      <xdr:colOff>2266</xdr:colOff>
      <xdr:row>7</xdr:row>
      <xdr:rowOff>2426636</xdr:rowOff>
    </xdr:to>
    <xdr:cxnSp macro="">
      <xdr:nvCxnSpPr>
        <xdr:cNvPr id="2" name="ลูกศรเชื่อมต่อแบบตรง 1"/>
        <xdr:cNvCxnSpPr/>
      </xdr:nvCxnSpPr>
      <xdr:spPr>
        <a:xfrm>
          <a:off x="6925235" y="4544547"/>
          <a:ext cx="2333090" cy="1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0</xdr:colOff>
      <xdr:row>9</xdr:row>
      <xdr:rowOff>403415</xdr:rowOff>
    </xdr:from>
    <xdr:to>
      <xdr:col>15</xdr:col>
      <xdr:colOff>282437</xdr:colOff>
      <xdr:row>9</xdr:row>
      <xdr:rowOff>403415</xdr:rowOff>
    </xdr:to>
    <xdr:cxnSp macro="">
      <xdr:nvCxnSpPr>
        <xdr:cNvPr id="4" name="ลูกศรเชื่อมต่อแบบตรง 3"/>
        <xdr:cNvCxnSpPr/>
      </xdr:nvCxnSpPr>
      <xdr:spPr>
        <a:xfrm>
          <a:off x="6925235" y="6477003"/>
          <a:ext cx="2030555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11206</xdr:colOff>
      <xdr:row>7</xdr:row>
      <xdr:rowOff>784412</xdr:rowOff>
    </xdr:from>
    <xdr:to>
      <xdr:col>11</xdr:col>
      <xdr:colOff>285910</xdr:colOff>
      <xdr:row>7</xdr:row>
      <xdr:rowOff>784412</xdr:rowOff>
    </xdr:to>
    <xdr:cxnSp macro="">
      <xdr:nvCxnSpPr>
        <xdr:cNvPr id="5" name="ลูกศรเชื่อมต่อแบบตรง 4"/>
        <xdr:cNvCxnSpPr/>
      </xdr:nvCxnSpPr>
      <xdr:spPr>
        <a:xfrm>
          <a:off x="7227794" y="2902324"/>
          <a:ext cx="566057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0</xdr:colOff>
      <xdr:row>7</xdr:row>
      <xdr:rowOff>1512794</xdr:rowOff>
    </xdr:from>
    <xdr:to>
      <xdr:col>12</xdr:col>
      <xdr:colOff>274704</xdr:colOff>
      <xdr:row>7</xdr:row>
      <xdr:rowOff>1512794</xdr:rowOff>
    </xdr:to>
    <xdr:cxnSp macro="">
      <xdr:nvCxnSpPr>
        <xdr:cNvPr id="6" name="ลูกศรเชื่อมต่อแบบตรง 5"/>
        <xdr:cNvCxnSpPr/>
      </xdr:nvCxnSpPr>
      <xdr:spPr>
        <a:xfrm>
          <a:off x="7507941" y="3630706"/>
          <a:ext cx="566057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11206</xdr:colOff>
      <xdr:row>8</xdr:row>
      <xdr:rowOff>425823</xdr:rowOff>
    </xdr:from>
    <xdr:to>
      <xdr:col>14</xdr:col>
      <xdr:colOff>2561</xdr:colOff>
      <xdr:row>8</xdr:row>
      <xdr:rowOff>425823</xdr:rowOff>
    </xdr:to>
    <xdr:cxnSp macro="">
      <xdr:nvCxnSpPr>
        <xdr:cNvPr id="7" name="ลูกศรเชื่อมต่อแบบตรง 6"/>
        <xdr:cNvCxnSpPr/>
      </xdr:nvCxnSpPr>
      <xdr:spPr>
        <a:xfrm>
          <a:off x="7519147" y="5759823"/>
          <a:ext cx="865414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7</xdr:row>
      <xdr:rowOff>302562</xdr:rowOff>
    </xdr:from>
    <xdr:to>
      <xdr:col>8</xdr:col>
      <xdr:colOff>276946</xdr:colOff>
      <xdr:row>7</xdr:row>
      <xdr:rowOff>302562</xdr:rowOff>
    </xdr:to>
    <xdr:cxnSp macro="">
      <xdr:nvCxnSpPr>
        <xdr:cNvPr id="2" name="ลูกศรเชื่อมต่อแบบตรง 1"/>
        <xdr:cNvCxnSpPr/>
      </xdr:nvCxnSpPr>
      <xdr:spPr>
        <a:xfrm>
          <a:off x="6633882" y="2420474"/>
          <a:ext cx="276946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0</xdr:colOff>
      <xdr:row>8</xdr:row>
      <xdr:rowOff>302562</xdr:rowOff>
    </xdr:from>
    <xdr:to>
      <xdr:col>9</xdr:col>
      <xdr:colOff>276946</xdr:colOff>
      <xdr:row>8</xdr:row>
      <xdr:rowOff>302562</xdr:rowOff>
    </xdr:to>
    <xdr:cxnSp macro="">
      <xdr:nvCxnSpPr>
        <xdr:cNvPr id="3" name="ลูกศรเชื่อมต่อแบบตรง 2"/>
        <xdr:cNvCxnSpPr/>
      </xdr:nvCxnSpPr>
      <xdr:spPr>
        <a:xfrm>
          <a:off x="6925235" y="3664327"/>
          <a:ext cx="276946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9</xdr:row>
      <xdr:rowOff>347386</xdr:rowOff>
    </xdr:from>
    <xdr:to>
      <xdr:col>18</xdr:col>
      <xdr:colOff>7461</xdr:colOff>
      <xdr:row>9</xdr:row>
      <xdr:rowOff>347386</xdr:rowOff>
    </xdr:to>
    <xdr:cxnSp macro="">
      <xdr:nvCxnSpPr>
        <xdr:cNvPr id="6" name="ลูกศรเชื่อมต่อแบบตรง 5"/>
        <xdr:cNvCxnSpPr/>
      </xdr:nvCxnSpPr>
      <xdr:spPr>
        <a:xfrm>
          <a:off x="6051176" y="4953004"/>
          <a:ext cx="3503697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10</xdr:row>
      <xdr:rowOff>347386</xdr:rowOff>
    </xdr:from>
    <xdr:to>
      <xdr:col>18</xdr:col>
      <xdr:colOff>7461</xdr:colOff>
      <xdr:row>10</xdr:row>
      <xdr:rowOff>347386</xdr:rowOff>
    </xdr:to>
    <xdr:cxnSp macro="">
      <xdr:nvCxnSpPr>
        <xdr:cNvPr id="7" name="ลูกศรเชื่อมต่อแบบตรง 6"/>
        <xdr:cNvCxnSpPr/>
      </xdr:nvCxnSpPr>
      <xdr:spPr>
        <a:xfrm>
          <a:off x="6051176" y="6174445"/>
          <a:ext cx="3503697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11</xdr:row>
      <xdr:rowOff>313768</xdr:rowOff>
    </xdr:from>
    <xdr:to>
      <xdr:col>18</xdr:col>
      <xdr:colOff>7461</xdr:colOff>
      <xdr:row>11</xdr:row>
      <xdr:rowOff>313768</xdr:rowOff>
    </xdr:to>
    <xdr:cxnSp macro="">
      <xdr:nvCxnSpPr>
        <xdr:cNvPr id="8" name="ลูกศรเชื่อมต่อแบบตรง 7"/>
        <xdr:cNvCxnSpPr/>
      </xdr:nvCxnSpPr>
      <xdr:spPr>
        <a:xfrm>
          <a:off x="6051176" y="7362268"/>
          <a:ext cx="3503697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0</xdr:colOff>
      <xdr:row>12</xdr:row>
      <xdr:rowOff>336177</xdr:rowOff>
    </xdr:from>
    <xdr:to>
      <xdr:col>8</xdr:col>
      <xdr:colOff>276946</xdr:colOff>
      <xdr:row>12</xdr:row>
      <xdr:rowOff>336177</xdr:rowOff>
    </xdr:to>
    <xdr:cxnSp macro="">
      <xdr:nvCxnSpPr>
        <xdr:cNvPr id="9" name="ลูกศรเชื่อมต่อแบบตรง 8"/>
        <xdr:cNvCxnSpPr/>
      </xdr:nvCxnSpPr>
      <xdr:spPr>
        <a:xfrm>
          <a:off x="6633882" y="8124265"/>
          <a:ext cx="276946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13</xdr:row>
      <xdr:rowOff>481855</xdr:rowOff>
    </xdr:from>
    <xdr:to>
      <xdr:col>18</xdr:col>
      <xdr:colOff>7461</xdr:colOff>
      <xdr:row>13</xdr:row>
      <xdr:rowOff>481855</xdr:rowOff>
    </xdr:to>
    <xdr:cxnSp macro="">
      <xdr:nvCxnSpPr>
        <xdr:cNvPr id="10" name="ลูกศรเชื่อมต่อแบบตรง 9"/>
        <xdr:cNvCxnSpPr/>
      </xdr:nvCxnSpPr>
      <xdr:spPr>
        <a:xfrm>
          <a:off x="6051176" y="10006855"/>
          <a:ext cx="3503697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9525</xdr:colOff>
      <xdr:row>7</xdr:row>
      <xdr:rowOff>361950</xdr:rowOff>
    </xdr:from>
    <xdr:to>
      <xdr:col>16</xdr:col>
      <xdr:colOff>294979</xdr:colOff>
      <xdr:row>7</xdr:row>
      <xdr:rowOff>367308</xdr:rowOff>
    </xdr:to>
    <xdr:cxnSp macro="">
      <xdr:nvCxnSpPr>
        <xdr:cNvPr id="3" name="ลูกศรเชื่อมต่อแบบตรง 2"/>
        <xdr:cNvCxnSpPr/>
      </xdr:nvCxnSpPr>
      <xdr:spPr>
        <a:xfrm>
          <a:off x="7524750" y="2495550"/>
          <a:ext cx="1761829" cy="5358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0</xdr:colOff>
      <xdr:row>9</xdr:row>
      <xdr:rowOff>276225</xdr:rowOff>
    </xdr:from>
    <xdr:to>
      <xdr:col>14</xdr:col>
      <xdr:colOff>270782</xdr:colOff>
      <xdr:row>9</xdr:row>
      <xdr:rowOff>276225</xdr:rowOff>
    </xdr:to>
    <xdr:cxnSp macro="">
      <xdr:nvCxnSpPr>
        <xdr:cNvPr id="5" name="ลูกศรเชื่อมต่อแบบตรง 4"/>
        <xdr:cNvCxnSpPr/>
      </xdr:nvCxnSpPr>
      <xdr:spPr>
        <a:xfrm>
          <a:off x="8105775" y="4848225"/>
          <a:ext cx="566057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0</xdr:colOff>
      <xdr:row>10</xdr:row>
      <xdr:rowOff>369798</xdr:rowOff>
    </xdr:from>
    <xdr:to>
      <xdr:col>15</xdr:col>
      <xdr:colOff>282708</xdr:colOff>
      <xdr:row>10</xdr:row>
      <xdr:rowOff>369798</xdr:rowOff>
    </xdr:to>
    <xdr:cxnSp macro="">
      <xdr:nvCxnSpPr>
        <xdr:cNvPr id="6" name="ลูกศรเชื่อมต่อแบบตรง 5"/>
        <xdr:cNvCxnSpPr/>
      </xdr:nvCxnSpPr>
      <xdr:spPr>
        <a:xfrm>
          <a:off x="8090647" y="5849474"/>
          <a:ext cx="865414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0</xdr:colOff>
      <xdr:row>11</xdr:row>
      <xdr:rowOff>448234</xdr:rowOff>
    </xdr:from>
    <xdr:to>
      <xdr:col>17</xdr:col>
      <xdr:colOff>276402</xdr:colOff>
      <xdr:row>11</xdr:row>
      <xdr:rowOff>448238</xdr:rowOff>
    </xdr:to>
    <xdr:cxnSp macro="">
      <xdr:nvCxnSpPr>
        <xdr:cNvPr id="7" name="ลูกศรเชื่อมต่อแบบตรง 6"/>
        <xdr:cNvCxnSpPr/>
      </xdr:nvCxnSpPr>
      <xdr:spPr>
        <a:xfrm>
          <a:off x="6633882" y="7418293"/>
          <a:ext cx="2898579" cy="4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8</xdr:row>
      <xdr:rowOff>313768</xdr:rowOff>
    </xdr:from>
    <xdr:to>
      <xdr:col>11</xdr:col>
      <xdr:colOff>270782</xdr:colOff>
      <xdr:row>8</xdr:row>
      <xdr:rowOff>313768</xdr:rowOff>
    </xdr:to>
    <xdr:cxnSp macro="">
      <xdr:nvCxnSpPr>
        <xdr:cNvPr id="8" name="ลูกศรเชื่อมต่อแบบตรง 7"/>
        <xdr:cNvCxnSpPr/>
      </xdr:nvCxnSpPr>
      <xdr:spPr>
        <a:xfrm>
          <a:off x="7216588" y="3955680"/>
          <a:ext cx="562135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9525</xdr:colOff>
      <xdr:row>9</xdr:row>
      <xdr:rowOff>304800</xdr:rowOff>
    </xdr:from>
    <xdr:to>
      <xdr:col>15</xdr:col>
      <xdr:colOff>280307</xdr:colOff>
      <xdr:row>9</xdr:row>
      <xdr:rowOff>304800</xdr:rowOff>
    </xdr:to>
    <xdr:cxnSp macro="">
      <xdr:nvCxnSpPr>
        <xdr:cNvPr id="3" name="ลูกศรเชื่อมต่อแบบตรง 2"/>
        <xdr:cNvCxnSpPr/>
      </xdr:nvCxnSpPr>
      <xdr:spPr>
        <a:xfrm>
          <a:off x="8410575" y="4419600"/>
          <a:ext cx="566057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9525</xdr:colOff>
      <xdr:row>8</xdr:row>
      <xdr:rowOff>304800</xdr:rowOff>
    </xdr:from>
    <xdr:to>
      <xdr:col>17</xdr:col>
      <xdr:colOff>284389</xdr:colOff>
      <xdr:row>8</xdr:row>
      <xdr:rowOff>304800</xdr:rowOff>
    </xdr:to>
    <xdr:cxnSp macro="">
      <xdr:nvCxnSpPr>
        <xdr:cNvPr id="4" name="ลูกศรเชื่อมต่อแบบตรง 3"/>
        <xdr:cNvCxnSpPr/>
      </xdr:nvCxnSpPr>
      <xdr:spPr>
        <a:xfrm>
          <a:off x="8705850" y="3429000"/>
          <a:ext cx="865414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0</xdr:colOff>
      <xdr:row>7</xdr:row>
      <xdr:rowOff>257175</xdr:rowOff>
    </xdr:from>
    <xdr:to>
      <xdr:col>9</xdr:col>
      <xdr:colOff>276946</xdr:colOff>
      <xdr:row>7</xdr:row>
      <xdr:rowOff>257175</xdr:rowOff>
    </xdr:to>
    <xdr:cxnSp macro="">
      <xdr:nvCxnSpPr>
        <xdr:cNvPr id="5" name="ลูกศรเชื่อมต่อแบบตรง 4"/>
        <xdr:cNvCxnSpPr/>
      </xdr:nvCxnSpPr>
      <xdr:spPr>
        <a:xfrm>
          <a:off x="6924675" y="2390775"/>
          <a:ext cx="276946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7</xdr:row>
      <xdr:rowOff>323850</xdr:rowOff>
    </xdr:from>
    <xdr:to>
      <xdr:col>13</xdr:col>
      <xdr:colOff>274864</xdr:colOff>
      <xdr:row>7</xdr:row>
      <xdr:rowOff>323850</xdr:rowOff>
    </xdr:to>
    <xdr:cxnSp macro="">
      <xdr:nvCxnSpPr>
        <xdr:cNvPr id="3" name="ลูกศรเชื่อมต่อแบบตรง 2"/>
        <xdr:cNvCxnSpPr/>
      </xdr:nvCxnSpPr>
      <xdr:spPr>
        <a:xfrm>
          <a:off x="7515225" y="2457450"/>
          <a:ext cx="865414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9</xdr:row>
      <xdr:rowOff>295275</xdr:rowOff>
    </xdr:from>
    <xdr:to>
      <xdr:col>13</xdr:col>
      <xdr:colOff>274864</xdr:colOff>
      <xdr:row>9</xdr:row>
      <xdr:rowOff>295275</xdr:rowOff>
    </xdr:to>
    <xdr:cxnSp macro="">
      <xdr:nvCxnSpPr>
        <xdr:cNvPr id="4" name="ลูกศรเชื่อมต่อแบบตรง 3"/>
        <xdr:cNvCxnSpPr/>
      </xdr:nvCxnSpPr>
      <xdr:spPr>
        <a:xfrm>
          <a:off x="7515225" y="4562475"/>
          <a:ext cx="865414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9525</xdr:colOff>
      <xdr:row>10</xdr:row>
      <xdr:rowOff>485775</xdr:rowOff>
    </xdr:from>
    <xdr:to>
      <xdr:col>17</xdr:col>
      <xdr:colOff>265197</xdr:colOff>
      <xdr:row>10</xdr:row>
      <xdr:rowOff>485775</xdr:rowOff>
    </xdr:to>
    <xdr:cxnSp macro="">
      <xdr:nvCxnSpPr>
        <xdr:cNvPr id="5" name="ลูกศรเชื่อมต่อแบบตรง 4"/>
        <xdr:cNvCxnSpPr/>
      </xdr:nvCxnSpPr>
      <xdr:spPr>
        <a:xfrm>
          <a:off x="6048375" y="6238875"/>
          <a:ext cx="3503697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7</xdr:row>
      <xdr:rowOff>323850</xdr:rowOff>
    </xdr:from>
    <xdr:to>
      <xdr:col>11</xdr:col>
      <xdr:colOff>270782</xdr:colOff>
      <xdr:row>7</xdr:row>
      <xdr:rowOff>323850</xdr:rowOff>
    </xdr:to>
    <xdr:cxnSp macro="">
      <xdr:nvCxnSpPr>
        <xdr:cNvPr id="7" name="ลูกศรเชื่อมต่อแบบตรง 6"/>
        <xdr:cNvCxnSpPr/>
      </xdr:nvCxnSpPr>
      <xdr:spPr>
        <a:xfrm>
          <a:off x="7219950" y="2457450"/>
          <a:ext cx="566057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0</xdr:colOff>
      <xdr:row>8</xdr:row>
      <xdr:rowOff>314325</xdr:rowOff>
    </xdr:from>
    <xdr:to>
      <xdr:col>14</xdr:col>
      <xdr:colOff>270782</xdr:colOff>
      <xdr:row>8</xdr:row>
      <xdr:rowOff>314325</xdr:rowOff>
    </xdr:to>
    <xdr:cxnSp macro="">
      <xdr:nvCxnSpPr>
        <xdr:cNvPr id="8" name="ลูกศรเชื่อมต่อแบบตรง 7"/>
        <xdr:cNvCxnSpPr/>
      </xdr:nvCxnSpPr>
      <xdr:spPr>
        <a:xfrm>
          <a:off x="8105775" y="3362325"/>
          <a:ext cx="566057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0</xdr:colOff>
      <xdr:row>11</xdr:row>
      <xdr:rowOff>342900</xdr:rowOff>
    </xdr:from>
    <xdr:to>
      <xdr:col>14</xdr:col>
      <xdr:colOff>270782</xdr:colOff>
      <xdr:row>11</xdr:row>
      <xdr:rowOff>342900</xdr:rowOff>
    </xdr:to>
    <xdr:cxnSp macro="">
      <xdr:nvCxnSpPr>
        <xdr:cNvPr id="9" name="ลูกศรเชื่อมต่อแบบตรง 8"/>
        <xdr:cNvCxnSpPr/>
      </xdr:nvCxnSpPr>
      <xdr:spPr>
        <a:xfrm>
          <a:off x="8105775" y="7924800"/>
          <a:ext cx="566057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0</xdr:colOff>
      <xdr:row>7</xdr:row>
      <xdr:rowOff>212914</xdr:rowOff>
    </xdr:from>
    <xdr:to>
      <xdr:col>12</xdr:col>
      <xdr:colOff>276946</xdr:colOff>
      <xdr:row>7</xdr:row>
      <xdr:rowOff>212914</xdr:rowOff>
    </xdr:to>
    <xdr:cxnSp macro="">
      <xdr:nvCxnSpPr>
        <xdr:cNvPr id="2" name="ลูกศรเชื่อมต่อแบบตรง 1"/>
        <xdr:cNvCxnSpPr/>
      </xdr:nvCxnSpPr>
      <xdr:spPr>
        <a:xfrm>
          <a:off x="7799294" y="2330826"/>
          <a:ext cx="276946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276225</xdr:colOff>
      <xdr:row>8</xdr:row>
      <xdr:rowOff>425263</xdr:rowOff>
    </xdr:from>
    <xdr:to>
      <xdr:col>17</xdr:col>
      <xdr:colOff>19050</xdr:colOff>
      <xdr:row>8</xdr:row>
      <xdr:rowOff>428625</xdr:rowOff>
    </xdr:to>
    <xdr:cxnSp macro="">
      <xdr:nvCxnSpPr>
        <xdr:cNvPr id="3" name="ลูกศรเชื่อมต่อแบบตรง 2"/>
        <xdr:cNvCxnSpPr/>
      </xdr:nvCxnSpPr>
      <xdr:spPr>
        <a:xfrm>
          <a:off x="7791450" y="3168463"/>
          <a:ext cx="1514475" cy="3362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0</xdr:colOff>
      <xdr:row>9</xdr:row>
      <xdr:rowOff>347386</xdr:rowOff>
    </xdr:from>
    <xdr:to>
      <xdr:col>15</xdr:col>
      <xdr:colOff>282708</xdr:colOff>
      <xdr:row>9</xdr:row>
      <xdr:rowOff>347386</xdr:rowOff>
    </xdr:to>
    <xdr:cxnSp macro="">
      <xdr:nvCxnSpPr>
        <xdr:cNvPr id="4" name="ลูกศรเชื่อมต่อแบบตรง 3"/>
        <xdr:cNvCxnSpPr/>
      </xdr:nvCxnSpPr>
      <xdr:spPr>
        <a:xfrm>
          <a:off x="8090647" y="4560798"/>
          <a:ext cx="865414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11</xdr:row>
      <xdr:rowOff>361950</xdr:rowOff>
    </xdr:from>
    <xdr:to>
      <xdr:col>17</xdr:col>
      <xdr:colOff>255672</xdr:colOff>
      <xdr:row>11</xdr:row>
      <xdr:rowOff>361950</xdr:rowOff>
    </xdr:to>
    <xdr:cxnSp macro="">
      <xdr:nvCxnSpPr>
        <xdr:cNvPr id="7" name="ลูกศรเชื่อมต่อแบบตรง 6"/>
        <xdr:cNvCxnSpPr/>
      </xdr:nvCxnSpPr>
      <xdr:spPr>
        <a:xfrm>
          <a:off x="6038850" y="7810500"/>
          <a:ext cx="3503697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0</xdr:colOff>
      <xdr:row>13</xdr:row>
      <xdr:rowOff>295275</xdr:rowOff>
    </xdr:from>
    <xdr:to>
      <xdr:col>15</xdr:col>
      <xdr:colOff>274864</xdr:colOff>
      <xdr:row>13</xdr:row>
      <xdr:rowOff>295275</xdr:rowOff>
    </xdr:to>
    <xdr:cxnSp macro="">
      <xdr:nvCxnSpPr>
        <xdr:cNvPr id="9" name="ลูกศรเชื่อมต่อแบบตรง 8"/>
        <xdr:cNvCxnSpPr/>
      </xdr:nvCxnSpPr>
      <xdr:spPr>
        <a:xfrm>
          <a:off x="8105775" y="10201275"/>
          <a:ext cx="865414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10</xdr:row>
      <xdr:rowOff>323850</xdr:rowOff>
    </xdr:from>
    <xdr:to>
      <xdr:col>11</xdr:col>
      <xdr:colOff>270782</xdr:colOff>
      <xdr:row>10</xdr:row>
      <xdr:rowOff>323850</xdr:rowOff>
    </xdr:to>
    <xdr:cxnSp macro="">
      <xdr:nvCxnSpPr>
        <xdr:cNvPr id="12" name="ลูกศรเชื่อมต่อแบบตรง 11"/>
        <xdr:cNvCxnSpPr/>
      </xdr:nvCxnSpPr>
      <xdr:spPr>
        <a:xfrm>
          <a:off x="7219950" y="6038850"/>
          <a:ext cx="566057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12</xdr:row>
      <xdr:rowOff>352425</xdr:rowOff>
    </xdr:from>
    <xdr:to>
      <xdr:col>11</xdr:col>
      <xdr:colOff>270782</xdr:colOff>
      <xdr:row>12</xdr:row>
      <xdr:rowOff>352425</xdr:rowOff>
    </xdr:to>
    <xdr:cxnSp macro="">
      <xdr:nvCxnSpPr>
        <xdr:cNvPr id="13" name="ลูกศรเชื่อมต่อแบบตรง 12"/>
        <xdr:cNvCxnSpPr/>
      </xdr:nvCxnSpPr>
      <xdr:spPr>
        <a:xfrm>
          <a:off x="7219950" y="9039225"/>
          <a:ext cx="566057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0</xdr:colOff>
      <xdr:row>7</xdr:row>
      <xdr:rowOff>352425</xdr:rowOff>
    </xdr:from>
    <xdr:to>
      <xdr:col>15</xdr:col>
      <xdr:colOff>269421</xdr:colOff>
      <xdr:row>7</xdr:row>
      <xdr:rowOff>352426</xdr:rowOff>
    </xdr:to>
    <xdr:cxnSp macro="">
      <xdr:nvCxnSpPr>
        <xdr:cNvPr id="5" name="ลูกศรเชื่อมต่อแบบตรง 4"/>
        <xdr:cNvCxnSpPr/>
      </xdr:nvCxnSpPr>
      <xdr:spPr>
        <a:xfrm>
          <a:off x="7810500" y="2486025"/>
          <a:ext cx="1155246" cy="1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0</xdr:colOff>
      <xdr:row>8</xdr:row>
      <xdr:rowOff>342900</xdr:rowOff>
    </xdr:from>
    <xdr:to>
      <xdr:col>15</xdr:col>
      <xdr:colOff>269421</xdr:colOff>
      <xdr:row>8</xdr:row>
      <xdr:rowOff>342901</xdr:rowOff>
    </xdr:to>
    <xdr:cxnSp macro="">
      <xdr:nvCxnSpPr>
        <xdr:cNvPr id="6" name="ลูกศรเชื่อมต่อแบบตรง 5"/>
        <xdr:cNvCxnSpPr/>
      </xdr:nvCxnSpPr>
      <xdr:spPr>
        <a:xfrm>
          <a:off x="7810500" y="4000500"/>
          <a:ext cx="1155246" cy="1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9</xdr:row>
      <xdr:rowOff>342900</xdr:rowOff>
    </xdr:from>
    <xdr:to>
      <xdr:col>13</xdr:col>
      <xdr:colOff>269421</xdr:colOff>
      <xdr:row>9</xdr:row>
      <xdr:rowOff>342901</xdr:rowOff>
    </xdr:to>
    <xdr:cxnSp macro="">
      <xdr:nvCxnSpPr>
        <xdr:cNvPr id="7" name="ลูกศรเชื่อมต่อแบบตรง 6"/>
        <xdr:cNvCxnSpPr/>
      </xdr:nvCxnSpPr>
      <xdr:spPr>
        <a:xfrm>
          <a:off x="7219950" y="5524500"/>
          <a:ext cx="1155246" cy="1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0</xdr:colOff>
      <xdr:row>7</xdr:row>
      <xdr:rowOff>295275</xdr:rowOff>
    </xdr:from>
    <xdr:to>
      <xdr:col>14</xdr:col>
      <xdr:colOff>274864</xdr:colOff>
      <xdr:row>7</xdr:row>
      <xdr:rowOff>295275</xdr:rowOff>
    </xdr:to>
    <xdr:cxnSp macro="">
      <xdr:nvCxnSpPr>
        <xdr:cNvPr id="2" name="ลูกศรเชื่อมต่อแบบตรง 1"/>
        <xdr:cNvCxnSpPr/>
      </xdr:nvCxnSpPr>
      <xdr:spPr>
        <a:xfrm>
          <a:off x="7810500" y="2428875"/>
          <a:ext cx="865414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0</xdr:colOff>
      <xdr:row>8</xdr:row>
      <xdr:rowOff>304800</xdr:rowOff>
    </xdr:from>
    <xdr:to>
      <xdr:col>14</xdr:col>
      <xdr:colOff>274864</xdr:colOff>
      <xdr:row>8</xdr:row>
      <xdr:rowOff>304800</xdr:rowOff>
    </xdr:to>
    <xdr:cxnSp macro="">
      <xdr:nvCxnSpPr>
        <xdr:cNvPr id="3" name="ลูกศรเชื่อมต่อแบบตรง 2"/>
        <xdr:cNvCxnSpPr/>
      </xdr:nvCxnSpPr>
      <xdr:spPr>
        <a:xfrm>
          <a:off x="7810500" y="3676650"/>
          <a:ext cx="865414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7</xdr:row>
      <xdr:rowOff>295275</xdr:rowOff>
    </xdr:from>
    <xdr:to>
      <xdr:col>9</xdr:col>
      <xdr:colOff>274864</xdr:colOff>
      <xdr:row>7</xdr:row>
      <xdr:rowOff>295275</xdr:rowOff>
    </xdr:to>
    <xdr:cxnSp macro="">
      <xdr:nvCxnSpPr>
        <xdr:cNvPr id="2" name="ลูกศรเชื่อมต่อแบบตรง 1"/>
        <xdr:cNvCxnSpPr/>
      </xdr:nvCxnSpPr>
      <xdr:spPr>
        <a:xfrm>
          <a:off x="6334125" y="2428875"/>
          <a:ext cx="865414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8</xdr:row>
      <xdr:rowOff>333375</xdr:rowOff>
    </xdr:from>
    <xdr:to>
      <xdr:col>17</xdr:col>
      <xdr:colOff>255672</xdr:colOff>
      <xdr:row>8</xdr:row>
      <xdr:rowOff>333375</xdr:rowOff>
    </xdr:to>
    <xdr:cxnSp macro="">
      <xdr:nvCxnSpPr>
        <xdr:cNvPr id="3" name="ลูกศรเชื่อมต่อแบบตรง 2"/>
        <xdr:cNvCxnSpPr/>
      </xdr:nvCxnSpPr>
      <xdr:spPr>
        <a:xfrm>
          <a:off x="6038850" y="3381375"/>
          <a:ext cx="3503697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7</xdr:row>
      <xdr:rowOff>238125</xdr:rowOff>
    </xdr:from>
    <xdr:to>
      <xdr:col>17</xdr:col>
      <xdr:colOff>266700</xdr:colOff>
      <xdr:row>7</xdr:row>
      <xdr:rowOff>238125</xdr:rowOff>
    </xdr:to>
    <xdr:cxnSp macro="">
      <xdr:nvCxnSpPr>
        <xdr:cNvPr id="2" name="ลูกศรเชื่อมต่อแบบตรง 1"/>
        <xdr:cNvCxnSpPr/>
      </xdr:nvCxnSpPr>
      <xdr:spPr>
        <a:xfrm>
          <a:off x="6038850" y="2105025"/>
          <a:ext cx="3514725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9525</xdr:colOff>
      <xdr:row>8</xdr:row>
      <xdr:rowOff>247650</xdr:rowOff>
    </xdr:from>
    <xdr:to>
      <xdr:col>17</xdr:col>
      <xdr:colOff>276225</xdr:colOff>
      <xdr:row>8</xdr:row>
      <xdr:rowOff>247650</xdr:rowOff>
    </xdr:to>
    <xdr:cxnSp macro="">
      <xdr:nvCxnSpPr>
        <xdr:cNvPr id="3" name="ลูกศรเชื่อมต่อแบบตรง 2"/>
        <xdr:cNvCxnSpPr/>
      </xdr:nvCxnSpPr>
      <xdr:spPr>
        <a:xfrm>
          <a:off x="6048375" y="2647950"/>
          <a:ext cx="3514725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9</xdr:row>
      <xdr:rowOff>238125</xdr:rowOff>
    </xdr:from>
    <xdr:to>
      <xdr:col>17</xdr:col>
      <xdr:colOff>266700</xdr:colOff>
      <xdr:row>9</xdr:row>
      <xdr:rowOff>238125</xdr:rowOff>
    </xdr:to>
    <xdr:cxnSp macro="">
      <xdr:nvCxnSpPr>
        <xdr:cNvPr id="4" name="ลูกศรเชื่อมต่อแบบตรง 3"/>
        <xdr:cNvCxnSpPr/>
      </xdr:nvCxnSpPr>
      <xdr:spPr>
        <a:xfrm>
          <a:off x="6038850" y="3171825"/>
          <a:ext cx="3514725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9"/>
  <sheetViews>
    <sheetView topLeftCell="A4" zoomScale="85" zoomScaleNormal="85" workbookViewId="0">
      <selection activeCell="L11" sqref="A1:XFD1048576"/>
    </sheetView>
  </sheetViews>
  <sheetFormatPr defaultRowHeight="21" x14ac:dyDescent="0.35"/>
  <cols>
    <col min="1" max="1" width="4.875" style="1" customWidth="1"/>
    <col min="2" max="2" width="16.25" style="1" customWidth="1"/>
    <col min="3" max="3" width="24.25" style="1" customWidth="1"/>
    <col min="4" max="4" width="10.75" style="1" customWidth="1"/>
    <col min="5" max="5" width="11.25" style="1" customWidth="1"/>
    <col min="6" max="6" width="11.875" style="1" customWidth="1"/>
    <col min="7" max="18" width="3.875" style="1" customWidth="1"/>
    <col min="19" max="16384" width="9" style="1"/>
  </cols>
  <sheetData>
    <row r="1" spans="1:18" x14ac:dyDescent="0.35">
      <c r="A1" s="3"/>
      <c r="B1" s="3"/>
      <c r="C1" s="3" t="s">
        <v>151</v>
      </c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66" t="s">
        <v>19</v>
      </c>
      <c r="Q1" s="67"/>
      <c r="R1" s="68"/>
    </row>
    <row r="2" spans="1:18" x14ac:dyDescent="0.35">
      <c r="A2" s="64" t="s">
        <v>161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</row>
    <row r="3" spans="1:18" x14ac:dyDescent="0.35">
      <c r="A3" s="64" t="s">
        <v>0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</row>
    <row r="4" spans="1:18" x14ac:dyDescent="0.35">
      <c r="A4" s="65" t="s">
        <v>41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</row>
    <row r="5" spans="1:18" x14ac:dyDescent="0.35">
      <c r="A5" s="4"/>
      <c r="B5" s="5" t="s">
        <v>40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spans="1:18" x14ac:dyDescent="0.35">
      <c r="A6" s="69" t="s">
        <v>163</v>
      </c>
      <c r="B6" s="69" t="s">
        <v>1</v>
      </c>
      <c r="C6" s="69" t="s">
        <v>2</v>
      </c>
      <c r="D6" s="69" t="s">
        <v>3</v>
      </c>
      <c r="E6" s="69" t="s">
        <v>4</v>
      </c>
      <c r="F6" s="69" t="s">
        <v>5</v>
      </c>
      <c r="G6" s="63" t="s">
        <v>6</v>
      </c>
      <c r="H6" s="63"/>
      <c r="I6" s="63"/>
      <c r="J6" s="63" t="s">
        <v>164</v>
      </c>
      <c r="K6" s="63"/>
      <c r="L6" s="63"/>
      <c r="M6" s="63"/>
      <c r="N6" s="63"/>
      <c r="O6" s="63"/>
      <c r="P6" s="63"/>
      <c r="Q6" s="63"/>
      <c r="R6" s="63"/>
    </row>
    <row r="7" spans="1:18" x14ac:dyDescent="0.35">
      <c r="A7" s="69"/>
      <c r="B7" s="69"/>
      <c r="C7" s="69"/>
      <c r="D7" s="69"/>
      <c r="E7" s="69"/>
      <c r="F7" s="69"/>
      <c r="G7" s="2" t="s">
        <v>7</v>
      </c>
      <c r="H7" s="2" t="s">
        <v>8</v>
      </c>
      <c r="I7" s="2" t="s">
        <v>9</v>
      </c>
      <c r="J7" s="2" t="s">
        <v>10</v>
      </c>
      <c r="K7" s="2" t="s">
        <v>11</v>
      </c>
      <c r="L7" s="2" t="s">
        <v>12</v>
      </c>
      <c r="M7" s="2" t="s">
        <v>13</v>
      </c>
      <c r="N7" s="2" t="s">
        <v>14</v>
      </c>
      <c r="O7" s="2" t="s">
        <v>15</v>
      </c>
      <c r="P7" s="2" t="s">
        <v>16</v>
      </c>
      <c r="Q7" s="2" t="s">
        <v>17</v>
      </c>
      <c r="R7" s="2" t="s">
        <v>18</v>
      </c>
    </row>
    <row r="8" spans="1:18" x14ac:dyDescent="0.35">
      <c r="A8" s="22">
        <v>1</v>
      </c>
      <c r="B8" s="21"/>
      <c r="C8" s="24"/>
      <c r="D8" s="14"/>
      <c r="E8" s="17"/>
      <c r="F8" s="1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</row>
    <row r="9" spans="1:18" x14ac:dyDescent="0.35">
      <c r="A9" s="23"/>
      <c r="B9" s="10"/>
      <c r="C9" s="20"/>
      <c r="D9" s="15"/>
      <c r="E9" s="18"/>
      <c r="F9" s="1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</row>
    <row r="10" spans="1:18" x14ac:dyDescent="0.35">
      <c r="A10" s="23"/>
      <c r="B10" s="10"/>
      <c r="C10" s="20"/>
      <c r="D10" s="15"/>
      <c r="E10" s="18"/>
      <c r="F10" s="1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</row>
    <row r="11" spans="1:18" x14ac:dyDescent="0.35">
      <c r="A11" s="23"/>
      <c r="B11" s="20"/>
      <c r="C11" s="10"/>
      <c r="D11" s="15"/>
      <c r="E11" s="18"/>
      <c r="F11" s="1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</row>
    <row r="12" spans="1:18" x14ac:dyDescent="0.35">
      <c r="A12" s="23"/>
      <c r="B12" s="20"/>
      <c r="C12" s="10"/>
      <c r="D12" s="15"/>
      <c r="E12" s="18"/>
      <c r="F12" s="1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</row>
    <row r="13" spans="1:18" x14ac:dyDescent="0.35">
      <c r="A13" s="13"/>
      <c r="B13" s="11"/>
      <c r="C13" s="11"/>
      <c r="D13" s="16"/>
      <c r="E13" s="19"/>
      <c r="F13" s="1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</row>
    <row r="14" spans="1:18" x14ac:dyDescent="0.35">
      <c r="A14" s="12">
        <v>2</v>
      </c>
      <c r="B14" s="10"/>
      <c r="C14" s="10"/>
      <c r="D14" s="15"/>
      <c r="E14" s="18"/>
      <c r="F14" s="1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</row>
    <row r="15" spans="1:18" x14ac:dyDescent="0.35">
      <c r="A15" s="12"/>
      <c r="B15" s="10"/>
      <c r="C15" s="10"/>
      <c r="D15" s="15"/>
      <c r="E15" s="18"/>
      <c r="F15" s="1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</row>
    <row r="16" spans="1:18" x14ac:dyDescent="0.35">
      <c r="A16" s="12"/>
      <c r="B16" s="10"/>
      <c r="C16" s="10"/>
      <c r="D16" s="15"/>
      <c r="E16" s="18"/>
      <c r="F16" s="1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</row>
    <row r="17" spans="1:18" x14ac:dyDescent="0.35">
      <c r="A17" s="12"/>
      <c r="B17" s="10"/>
      <c r="C17" s="10"/>
      <c r="D17" s="15"/>
      <c r="E17" s="18"/>
      <c r="F17" s="1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</row>
    <row r="18" spans="1:18" x14ac:dyDescent="0.35">
      <c r="A18" s="12"/>
      <c r="B18" s="10"/>
      <c r="C18" s="10"/>
      <c r="D18" s="15"/>
      <c r="E18" s="18"/>
      <c r="F18" s="1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</row>
    <row r="19" spans="1:18" x14ac:dyDescent="0.35">
      <c r="A19" s="13"/>
      <c r="B19" s="11"/>
      <c r="C19" s="11"/>
      <c r="D19" s="16"/>
      <c r="E19" s="19"/>
      <c r="F19" s="1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</row>
  </sheetData>
  <mergeCells count="12">
    <mergeCell ref="J6:R6"/>
    <mergeCell ref="A2:R2"/>
    <mergeCell ref="A3:R3"/>
    <mergeCell ref="A4:R4"/>
    <mergeCell ref="P1:R1"/>
    <mergeCell ref="A6:A7"/>
    <mergeCell ref="B6:B7"/>
    <mergeCell ref="C6:C7"/>
    <mergeCell ref="D6:D7"/>
    <mergeCell ref="E6:E7"/>
    <mergeCell ref="F6:F7"/>
    <mergeCell ref="G6:I6"/>
  </mergeCells>
  <pageMargins left="0.59055118110236227" right="0.59055118110236227" top="0.98425196850393704" bottom="0.39370078740157483" header="0.31496062992125984" footer="0.31496062992125984"/>
  <pageSetup paperSize="9" orientation="landscape" horizont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"/>
  <sheetViews>
    <sheetView topLeftCell="A13" zoomScale="85" zoomScaleNormal="85" zoomScalePageLayoutView="85" workbookViewId="0">
      <selection activeCell="C15" sqref="C15"/>
    </sheetView>
  </sheetViews>
  <sheetFormatPr defaultRowHeight="21" x14ac:dyDescent="0.35"/>
  <cols>
    <col min="1" max="1" width="4.875" style="1" customWidth="1"/>
    <col min="2" max="2" width="16.25" style="1" customWidth="1"/>
    <col min="3" max="3" width="24.25" style="1" customWidth="1"/>
    <col min="4" max="4" width="10.75" style="1" customWidth="1"/>
    <col min="5" max="5" width="11.25" style="1" customWidth="1"/>
    <col min="6" max="6" width="11.875" style="1" customWidth="1"/>
    <col min="7" max="18" width="3.875" style="1" customWidth="1"/>
    <col min="19" max="16384" width="9" style="1"/>
  </cols>
  <sheetData>
    <row r="1" spans="1:18" x14ac:dyDescent="0.35">
      <c r="A1" s="36" t="s">
        <v>162</v>
      </c>
      <c r="B1" s="36"/>
      <c r="C1" s="36" t="s">
        <v>151</v>
      </c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71" t="s">
        <v>19</v>
      </c>
      <c r="Q1" s="72"/>
      <c r="R1" s="73"/>
    </row>
    <row r="2" spans="1:18" x14ac:dyDescent="0.35">
      <c r="A2" s="74" t="s">
        <v>161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</row>
    <row r="3" spans="1:18" x14ac:dyDescent="0.35">
      <c r="A3" s="74" t="s">
        <v>0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</row>
    <row r="4" spans="1:18" s="27" customFormat="1" x14ac:dyDescent="0.35">
      <c r="A4" s="75" t="s">
        <v>43</v>
      </c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</row>
    <row r="5" spans="1:18" s="27" customFormat="1" x14ac:dyDescent="0.35">
      <c r="A5" s="25"/>
      <c r="B5" s="25" t="s">
        <v>42</v>
      </c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x14ac:dyDescent="0.35">
      <c r="A6" s="76" t="s">
        <v>163</v>
      </c>
      <c r="B6" s="76" t="s">
        <v>1</v>
      </c>
      <c r="C6" s="76" t="s">
        <v>2</v>
      </c>
      <c r="D6" s="76" t="s">
        <v>3</v>
      </c>
      <c r="E6" s="76" t="s">
        <v>4</v>
      </c>
      <c r="F6" s="76" t="s">
        <v>5</v>
      </c>
      <c r="G6" s="70" t="s">
        <v>6</v>
      </c>
      <c r="H6" s="70"/>
      <c r="I6" s="70"/>
      <c r="J6" s="70" t="s">
        <v>164</v>
      </c>
      <c r="K6" s="70"/>
      <c r="L6" s="70"/>
      <c r="M6" s="70"/>
      <c r="N6" s="70"/>
      <c r="O6" s="70"/>
      <c r="P6" s="70"/>
      <c r="Q6" s="70"/>
      <c r="R6" s="70"/>
    </row>
    <row r="7" spans="1:18" x14ac:dyDescent="0.35">
      <c r="A7" s="76"/>
      <c r="B7" s="76"/>
      <c r="C7" s="76"/>
      <c r="D7" s="76"/>
      <c r="E7" s="76"/>
      <c r="F7" s="76"/>
      <c r="G7" s="38" t="s">
        <v>7</v>
      </c>
      <c r="H7" s="38" t="s">
        <v>8</v>
      </c>
      <c r="I7" s="38" t="s">
        <v>9</v>
      </c>
      <c r="J7" s="38" t="s">
        <v>10</v>
      </c>
      <c r="K7" s="38" t="s">
        <v>11</v>
      </c>
      <c r="L7" s="38" t="s">
        <v>12</v>
      </c>
      <c r="M7" s="38" t="s">
        <v>13</v>
      </c>
      <c r="N7" s="38" t="s">
        <v>14</v>
      </c>
      <c r="O7" s="38" t="s">
        <v>15</v>
      </c>
      <c r="P7" s="38" t="s">
        <v>16</v>
      </c>
      <c r="Q7" s="38" t="s">
        <v>17</v>
      </c>
      <c r="R7" s="38" t="s">
        <v>18</v>
      </c>
    </row>
    <row r="8" spans="1:18" ht="51.75" x14ac:dyDescent="0.35">
      <c r="A8" s="39">
        <v>1</v>
      </c>
      <c r="B8" s="40" t="s">
        <v>20</v>
      </c>
      <c r="C8" s="51" t="s">
        <v>21</v>
      </c>
      <c r="D8" s="41">
        <v>200000</v>
      </c>
      <c r="E8" s="42" t="s">
        <v>0</v>
      </c>
      <c r="F8" s="42" t="s">
        <v>22</v>
      </c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</row>
    <row r="9" spans="1:18" ht="84" x14ac:dyDescent="0.35">
      <c r="A9" s="56">
        <v>2</v>
      </c>
      <c r="B9" s="40" t="s">
        <v>23</v>
      </c>
      <c r="C9" s="51" t="s">
        <v>24</v>
      </c>
      <c r="D9" s="41">
        <v>2900000</v>
      </c>
      <c r="E9" s="42" t="s">
        <v>159</v>
      </c>
      <c r="F9" s="42" t="s">
        <v>22</v>
      </c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</row>
    <row r="10" spans="1:18" ht="131.25" x14ac:dyDescent="0.35">
      <c r="A10" s="39">
        <v>3</v>
      </c>
      <c r="B10" s="40" t="s">
        <v>25</v>
      </c>
      <c r="C10" s="51" t="s">
        <v>27</v>
      </c>
      <c r="D10" s="41">
        <v>3192390</v>
      </c>
      <c r="E10" s="62" t="s">
        <v>28</v>
      </c>
      <c r="F10" s="42" t="s">
        <v>22</v>
      </c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</row>
    <row r="11" spans="1:18" ht="84" x14ac:dyDescent="0.35">
      <c r="A11" s="39">
        <v>4</v>
      </c>
      <c r="B11" s="58" t="s">
        <v>26</v>
      </c>
      <c r="C11" s="51" t="s">
        <v>29</v>
      </c>
      <c r="D11" s="41">
        <v>1000000</v>
      </c>
      <c r="E11" s="42" t="s">
        <v>30</v>
      </c>
      <c r="F11" s="42" t="s">
        <v>22</v>
      </c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</row>
    <row r="12" spans="1:18" ht="63" x14ac:dyDescent="0.35">
      <c r="A12" s="39">
        <v>5</v>
      </c>
      <c r="B12" s="57" t="s">
        <v>31</v>
      </c>
      <c r="C12" s="51" t="s">
        <v>32</v>
      </c>
      <c r="D12" s="41">
        <v>200000</v>
      </c>
      <c r="E12" s="42" t="s">
        <v>33</v>
      </c>
      <c r="F12" s="42" t="s">
        <v>22</v>
      </c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</row>
    <row r="13" spans="1:18" ht="69" x14ac:dyDescent="0.35">
      <c r="A13" s="39">
        <v>6</v>
      </c>
      <c r="B13" s="40" t="s">
        <v>34</v>
      </c>
      <c r="C13" s="51" t="s">
        <v>35</v>
      </c>
      <c r="D13" s="59">
        <f>(566000+309200)</f>
        <v>875200</v>
      </c>
      <c r="E13" s="42" t="s">
        <v>33</v>
      </c>
      <c r="F13" s="42" t="s">
        <v>22</v>
      </c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</row>
    <row r="14" spans="1:18" ht="86.25" x14ac:dyDescent="0.35">
      <c r="A14" s="39">
        <v>7</v>
      </c>
      <c r="B14" s="40" t="s">
        <v>36</v>
      </c>
      <c r="C14" s="51" t="s">
        <v>37</v>
      </c>
      <c r="D14" s="59">
        <f>(10998400+2002340)</f>
        <v>13000740</v>
      </c>
      <c r="E14" s="42" t="s">
        <v>33</v>
      </c>
      <c r="F14" s="42" t="s">
        <v>22</v>
      </c>
      <c r="G14" s="43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</row>
    <row r="15" spans="1:18" ht="63" x14ac:dyDescent="0.35">
      <c r="A15" s="39">
        <v>8</v>
      </c>
      <c r="B15" s="40" t="s">
        <v>38</v>
      </c>
      <c r="C15" s="51" t="s">
        <v>39</v>
      </c>
      <c r="D15" s="41">
        <v>800000</v>
      </c>
      <c r="E15" s="42" t="s">
        <v>33</v>
      </c>
      <c r="F15" s="42" t="s">
        <v>22</v>
      </c>
      <c r="G15" s="43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</row>
    <row r="16" spans="1:18" x14ac:dyDescent="0.35">
      <c r="A16" s="37" t="s">
        <v>150</v>
      </c>
      <c r="B16" s="52">
        <v>8</v>
      </c>
      <c r="C16" s="38"/>
      <c r="D16" s="60">
        <f>SUM(D8:D15)</f>
        <v>22168330</v>
      </c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</row>
  </sheetData>
  <mergeCells count="12">
    <mergeCell ref="G6:I6"/>
    <mergeCell ref="J6:R6"/>
    <mergeCell ref="P1:R1"/>
    <mergeCell ref="A2:R2"/>
    <mergeCell ref="A3:R3"/>
    <mergeCell ref="A4:R4"/>
    <mergeCell ref="A6:A7"/>
    <mergeCell ref="B6:B7"/>
    <mergeCell ref="C6:C7"/>
    <mergeCell ref="D6:D7"/>
    <mergeCell ref="E6:E7"/>
    <mergeCell ref="F6:F7"/>
  </mergeCells>
  <pageMargins left="0.59055118110236227" right="0.59055118110236227" top="0.98425196850393704" bottom="0.39370078740157483" header="0.31496062992125984" footer="0.31496062992125984"/>
  <pageSetup paperSize="9" orientation="landscape" useFirstPageNumber="1" r:id="rId1"/>
  <headerFooter>
    <oddFooter>&amp;C&amp;"TH SarabunIT๙,ธรรมดา"&amp;16&amp;P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"/>
  <sheetViews>
    <sheetView topLeftCell="C11" zoomScaleNormal="100" workbookViewId="0">
      <selection activeCell="D14" sqref="D14"/>
    </sheetView>
  </sheetViews>
  <sheetFormatPr defaultRowHeight="21" x14ac:dyDescent="0.35"/>
  <cols>
    <col min="1" max="1" width="4.875" style="1" customWidth="1"/>
    <col min="2" max="2" width="16.25" style="1" customWidth="1"/>
    <col min="3" max="3" width="24.25" style="1" customWidth="1"/>
    <col min="4" max="4" width="10.75" style="1" customWidth="1"/>
    <col min="5" max="5" width="11.25" style="1" customWidth="1"/>
    <col min="6" max="6" width="11.875" style="1" customWidth="1"/>
    <col min="7" max="18" width="3.875" style="1" customWidth="1"/>
    <col min="19" max="16384" width="9" style="1"/>
  </cols>
  <sheetData>
    <row r="1" spans="1:18" x14ac:dyDescent="0.35">
      <c r="A1" s="36"/>
      <c r="B1" s="36"/>
      <c r="C1" s="36" t="s">
        <v>151</v>
      </c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71" t="s">
        <v>19</v>
      </c>
      <c r="Q1" s="72"/>
      <c r="R1" s="73"/>
    </row>
    <row r="2" spans="1:18" x14ac:dyDescent="0.35">
      <c r="A2" s="74" t="s">
        <v>161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</row>
    <row r="3" spans="1:18" x14ac:dyDescent="0.35">
      <c r="A3" s="74" t="s">
        <v>0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</row>
    <row r="4" spans="1:18" x14ac:dyDescent="0.35">
      <c r="A4" s="75" t="s">
        <v>43</v>
      </c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</row>
    <row r="5" spans="1:18" x14ac:dyDescent="0.35">
      <c r="A5" s="25"/>
      <c r="B5" s="25" t="s">
        <v>61</v>
      </c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x14ac:dyDescent="0.35">
      <c r="A6" s="76" t="s">
        <v>163</v>
      </c>
      <c r="B6" s="76" t="s">
        <v>1</v>
      </c>
      <c r="C6" s="76" t="s">
        <v>2</v>
      </c>
      <c r="D6" s="76" t="s">
        <v>3</v>
      </c>
      <c r="E6" s="76" t="s">
        <v>4</v>
      </c>
      <c r="F6" s="76" t="s">
        <v>5</v>
      </c>
      <c r="G6" s="70" t="s">
        <v>6</v>
      </c>
      <c r="H6" s="70"/>
      <c r="I6" s="70"/>
      <c r="J6" s="70" t="s">
        <v>164</v>
      </c>
      <c r="K6" s="70"/>
      <c r="L6" s="70"/>
      <c r="M6" s="70"/>
      <c r="N6" s="70"/>
      <c r="O6" s="70"/>
      <c r="P6" s="70"/>
      <c r="Q6" s="70"/>
      <c r="R6" s="70"/>
    </row>
    <row r="7" spans="1:18" x14ac:dyDescent="0.35">
      <c r="A7" s="76"/>
      <c r="B7" s="76"/>
      <c r="C7" s="76"/>
      <c r="D7" s="76"/>
      <c r="E7" s="76"/>
      <c r="F7" s="76"/>
      <c r="G7" s="38" t="s">
        <v>7</v>
      </c>
      <c r="H7" s="38" t="s">
        <v>8</v>
      </c>
      <c r="I7" s="38" t="s">
        <v>9</v>
      </c>
      <c r="J7" s="38" t="s">
        <v>10</v>
      </c>
      <c r="K7" s="38" t="s">
        <v>11</v>
      </c>
      <c r="L7" s="38" t="s">
        <v>12</v>
      </c>
      <c r="M7" s="38" t="s">
        <v>13</v>
      </c>
      <c r="N7" s="38" t="s">
        <v>14</v>
      </c>
      <c r="O7" s="38" t="s">
        <v>15</v>
      </c>
      <c r="P7" s="38" t="s">
        <v>16</v>
      </c>
      <c r="Q7" s="38" t="s">
        <v>17</v>
      </c>
      <c r="R7" s="38" t="s">
        <v>18</v>
      </c>
    </row>
    <row r="8" spans="1:18" ht="126" x14ac:dyDescent="0.35">
      <c r="A8" s="39">
        <v>1</v>
      </c>
      <c r="B8" s="40" t="s">
        <v>44</v>
      </c>
      <c r="C8" s="51" t="s">
        <v>45</v>
      </c>
      <c r="D8" s="41">
        <v>600000</v>
      </c>
      <c r="E8" s="42" t="s">
        <v>0</v>
      </c>
      <c r="F8" s="42" t="s">
        <v>22</v>
      </c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</row>
    <row r="9" spans="1:18" ht="84" x14ac:dyDescent="0.35">
      <c r="A9" s="39">
        <v>2</v>
      </c>
      <c r="B9" s="40" t="s">
        <v>46</v>
      </c>
      <c r="C9" s="51" t="s">
        <v>48</v>
      </c>
      <c r="D9" s="41">
        <v>50000</v>
      </c>
      <c r="E9" s="42" t="s">
        <v>0</v>
      </c>
      <c r="F9" s="42" t="s">
        <v>22</v>
      </c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</row>
    <row r="10" spans="1:18" ht="105" x14ac:dyDescent="0.35">
      <c r="A10" s="39">
        <v>3</v>
      </c>
      <c r="B10" s="40" t="s">
        <v>47</v>
      </c>
      <c r="C10" s="51" t="s">
        <v>49</v>
      </c>
      <c r="D10" s="41">
        <v>50000</v>
      </c>
      <c r="E10" s="42" t="s">
        <v>0</v>
      </c>
      <c r="F10" s="42" t="s">
        <v>22</v>
      </c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</row>
    <row r="11" spans="1:18" ht="34.5" x14ac:dyDescent="0.35">
      <c r="A11" s="39">
        <v>4</v>
      </c>
      <c r="B11" s="40" t="s">
        <v>50</v>
      </c>
      <c r="C11" s="40" t="s">
        <v>51</v>
      </c>
      <c r="D11" s="41">
        <v>120000</v>
      </c>
      <c r="E11" s="42" t="s">
        <v>58</v>
      </c>
      <c r="F11" s="42" t="s">
        <v>22</v>
      </c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</row>
    <row r="12" spans="1:18" ht="42" x14ac:dyDescent="0.35">
      <c r="A12" s="39">
        <v>5</v>
      </c>
      <c r="B12" s="40" t="s">
        <v>52</v>
      </c>
      <c r="C12" s="40" t="s">
        <v>53</v>
      </c>
      <c r="D12" s="41">
        <v>40000</v>
      </c>
      <c r="E12" s="42" t="s">
        <v>0</v>
      </c>
      <c r="F12" s="42" t="s">
        <v>22</v>
      </c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</row>
    <row r="13" spans="1:18" ht="51.75" x14ac:dyDescent="0.35">
      <c r="A13" s="39">
        <v>6</v>
      </c>
      <c r="B13" s="40" t="s">
        <v>54</v>
      </c>
      <c r="C13" s="40" t="s">
        <v>55</v>
      </c>
      <c r="D13" s="41">
        <v>200000</v>
      </c>
      <c r="E13" s="42" t="s">
        <v>0</v>
      </c>
      <c r="F13" s="42" t="s">
        <v>22</v>
      </c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</row>
    <row r="14" spans="1:18" ht="84" x14ac:dyDescent="0.35">
      <c r="A14" s="39">
        <v>7</v>
      </c>
      <c r="B14" s="40" t="s">
        <v>56</v>
      </c>
      <c r="C14" s="51" t="s">
        <v>57</v>
      </c>
      <c r="D14" s="41">
        <v>30000</v>
      </c>
      <c r="E14" s="42" t="s">
        <v>33</v>
      </c>
      <c r="F14" s="42" t="s">
        <v>22</v>
      </c>
      <c r="G14" s="43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</row>
    <row r="15" spans="1:18" x14ac:dyDescent="0.35">
      <c r="A15" s="49" t="s">
        <v>150</v>
      </c>
      <c r="B15" s="52">
        <v>7</v>
      </c>
      <c r="C15" s="38"/>
      <c r="D15" s="53">
        <f>SUM(D8:D14)</f>
        <v>1090000</v>
      </c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</row>
  </sheetData>
  <mergeCells count="12">
    <mergeCell ref="G6:I6"/>
    <mergeCell ref="J6:R6"/>
    <mergeCell ref="P1:R1"/>
    <mergeCell ref="A2:R2"/>
    <mergeCell ref="A3:R3"/>
    <mergeCell ref="A4:R4"/>
    <mergeCell ref="A6:A7"/>
    <mergeCell ref="B6:B7"/>
    <mergeCell ref="C6:C7"/>
    <mergeCell ref="D6:D7"/>
    <mergeCell ref="E6:E7"/>
    <mergeCell ref="F6:F7"/>
  </mergeCells>
  <pageMargins left="0.59055118110236227" right="0.59055118110236227" top="0.98425196850393704" bottom="0.39370078740157483" header="0.31496062992125984" footer="0.31496062992125984"/>
  <pageSetup paperSize="9" firstPageNumber="4" orientation="landscape" useFirstPageNumber="1" r:id="rId1"/>
  <headerFooter>
    <oddFooter>&amp;C&amp;"TH SarabunIT๙,ธรรมดา"&amp;16&amp;P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"/>
  <sheetViews>
    <sheetView topLeftCell="A7" zoomScaleNormal="100" workbookViewId="0">
      <selection activeCell="E13" sqref="E13"/>
    </sheetView>
  </sheetViews>
  <sheetFormatPr defaultRowHeight="21" x14ac:dyDescent="0.35"/>
  <cols>
    <col min="1" max="1" width="4.875" style="1" customWidth="1"/>
    <col min="2" max="2" width="16.25" style="1" customWidth="1"/>
    <col min="3" max="3" width="24.25" style="1" customWidth="1"/>
    <col min="4" max="4" width="10.75" style="1" customWidth="1"/>
    <col min="5" max="5" width="11.25" style="1" customWidth="1"/>
    <col min="6" max="6" width="11.875" style="1" customWidth="1"/>
    <col min="7" max="18" width="3.875" style="1" customWidth="1"/>
    <col min="19" max="16384" width="9" style="1"/>
  </cols>
  <sheetData>
    <row r="1" spans="1:18" x14ac:dyDescent="0.35">
      <c r="A1" s="36"/>
      <c r="B1" s="36"/>
      <c r="C1" s="36" t="s">
        <v>151</v>
      </c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71" t="s">
        <v>19</v>
      </c>
      <c r="Q1" s="72"/>
      <c r="R1" s="73"/>
    </row>
    <row r="2" spans="1:18" x14ac:dyDescent="0.35">
      <c r="A2" s="74" t="s">
        <v>161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</row>
    <row r="3" spans="1:18" x14ac:dyDescent="0.35">
      <c r="A3" s="74" t="s">
        <v>0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</row>
    <row r="4" spans="1:18" x14ac:dyDescent="0.35">
      <c r="A4" s="75" t="s">
        <v>59</v>
      </c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</row>
    <row r="5" spans="1:18" x14ac:dyDescent="0.35">
      <c r="A5" s="25"/>
      <c r="B5" s="25" t="s">
        <v>60</v>
      </c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x14ac:dyDescent="0.35">
      <c r="A6" s="76" t="s">
        <v>163</v>
      </c>
      <c r="B6" s="76" t="s">
        <v>1</v>
      </c>
      <c r="C6" s="76" t="s">
        <v>2</v>
      </c>
      <c r="D6" s="76" t="s">
        <v>3</v>
      </c>
      <c r="E6" s="76" t="s">
        <v>4</v>
      </c>
      <c r="F6" s="76" t="s">
        <v>5</v>
      </c>
      <c r="G6" s="70" t="s">
        <v>6</v>
      </c>
      <c r="H6" s="70"/>
      <c r="I6" s="70"/>
      <c r="J6" s="70" t="s">
        <v>164</v>
      </c>
      <c r="K6" s="70"/>
      <c r="L6" s="70"/>
      <c r="M6" s="70"/>
      <c r="N6" s="70"/>
      <c r="O6" s="70"/>
      <c r="P6" s="70"/>
      <c r="Q6" s="70"/>
      <c r="R6" s="70"/>
    </row>
    <row r="7" spans="1:18" x14ac:dyDescent="0.35">
      <c r="A7" s="76"/>
      <c r="B7" s="76"/>
      <c r="C7" s="76"/>
      <c r="D7" s="76"/>
      <c r="E7" s="76"/>
      <c r="F7" s="76"/>
      <c r="G7" s="38" t="s">
        <v>7</v>
      </c>
      <c r="H7" s="38" t="s">
        <v>8</v>
      </c>
      <c r="I7" s="38" t="s">
        <v>9</v>
      </c>
      <c r="J7" s="38" t="s">
        <v>10</v>
      </c>
      <c r="K7" s="38" t="s">
        <v>11</v>
      </c>
      <c r="L7" s="38" t="s">
        <v>12</v>
      </c>
      <c r="M7" s="38" t="s">
        <v>13</v>
      </c>
      <c r="N7" s="38" t="s">
        <v>14</v>
      </c>
      <c r="O7" s="38" t="s">
        <v>15</v>
      </c>
      <c r="P7" s="38" t="s">
        <v>16</v>
      </c>
      <c r="Q7" s="38" t="s">
        <v>17</v>
      </c>
      <c r="R7" s="38" t="s">
        <v>18</v>
      </c>
    </row>
    <row r="8" spans="1:18" ht="63" x14ac:dyDescent="0.35">
      <c r="A8" s="39">
        <v>1</v>
      </c>
      <c r="B8" s="40" t="s">
        <v>62</v>
      </c>
      <c r="C8" s="51" t="s">
        <v>63</v>
      </c>
      <c r="D8" s="41">
        <v>700000</v>
      </c>
      <c r="E8" s="42" t="s">
        <v>0</v>
      </c>
      <c r="F8" s="42" t="s">
        <v>64</v>
      </c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</row>
    <row r="9" spans="1:18" ht="86.25" x14ac:dyDescent="0.35">
      <c r="A9" s="39">
        <v>2</v>
      </c>
      <c r="B9" s="40" t="s">
        <v>65</v>
      </c>
      <c r="C9" s="51" t="s">
        <v>66</v>
      </c>
      <c r="D9" s="41">
        <v>250000</v>
      </c>
      <c r="E9" s="42" t="s">
        <v>0</v>
      </c>
      <c r="F9" s="42" t="s">
        <v>64</v>
      </c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</row>
    <row r="10" spans="1:18" ht="69" x14ac:dyDescent="0.35">
      <c r="A10" s="39">
        <v>3</v>
      </c>
      <c r="B10" s="40" t="s">
        <v>67</v>
      </c>
      <c r="C10" s="51" t="s">
        <v>68</v>
      </c>
      <c r="D10" s="41">
        <v>300000</v>
      </c>
      <c r="E10" s="42" t="s">
        <v>0</v>
      </c>
      <c r="F10" s="42" t="s">
        <v>64</v>
      </c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</row>
    <row r="11" spans="1:18" x14ac:dyDescent="0.35">
      <c r="A11" s="49" t="s">
        <v>150</v>
      </c>
      <c r="B11" s="52">
        <v>3</v>
      </c>
      <c r="C11" s="38"/>
      <c r="D11" s="53">
        <f>SUM(D8:D10)</f>
        <v>1250000</v>
      </c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</row>
  </sheetData>
  <mergeCells count="12">
    <mergeCell ref="G6:I6"/>
    <mergeCell ref="J6:R6"/>
    <mergeCell ref="P1:R1"/>
    <mergeCell ref="A2:R2"/>
    <mergeCell ref="A3:R3"/>
    <mergeCell ref="A4:R4"/>
    <mergeCell ref="A6:A7"/>
    <mergeCell ref="B6:B7"/>
    <mergeCell ref="C6:C7"/>
    <mergeCell ref="D6:D7"/>
    <mergeCell ref="E6:E7"/>
    <mergeCell ref="F6:F7"/>
  </mergeCells>
  <pageMargins left="0.59055118110236227" right="0.59055118110236227" top="0.98425196850393704" bottom="0.39370078740157483" header="0.31496062992125984" footer="0.31496062992125984"/>
  <pageSetup paperSize="9" firstPageNumber="7" orientation="landscape" useFirstPageNumber="1" r:id="rId1"/>
  <headerFooter>
    <oddFooter>&amp;C&amp;"TH SarabunIT๙,ธรรมดา"&amp;16&amp;P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"/>
  <sheetViews>
    <sheetView topLeftCell="A6" zoomScaleNormal="100" zoomScalePageLayoutView="85" workbookViewId="0">
      <selection activeCell="M10" sqref="M10"/>
    </sheetView>
  </sheetViews>
  <sheetFormatPr defaultRowHeight="21" x14ac:dyDescent="0.35"/>
  <cols>
    <col min="1" max="1" width="4.875" style="26" customWidth="1"/>
    <col min="2" max="2" width="16.25" style="26" customWidth="1"/>
    <col min="3" max="3" width="24.25" style="26" customWidth="1"/>
    <col min="4" max="4" width="10.75" style="26" customWidth="1"/>
    <col min="5" max="5" width="11.25" style="26" customWidth="1"/>
    <col min="6" max="6" width="11.875" style="26" customWidth="1"/>
    <col min="7" max="18" width="3.875" style="26" customWidth="1"/>
    <col min="19" max="16384" width="9" style="26"/>
  </cols>
  <sheetData>
    <row r="1" spans="1:18" x14ac:dyDescent="0.35">
      <c r="A1" s="36"/>
      <c r="B1" s="36"/>
      <c r="C1" s="36" t="s">
        <v>151</v>
      </c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71" t="s">
        <v>19</v>
      </c>
      <c r="Q1" s="72"/>
      <c r="R1" s="73"/>
    </row>
    <row r="2" spans="1:18" x14ac:dyDescent="0.35">
      <c r="A2" s="74" t="s">
        <v>161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</row>
    <row r="3" spans="1:18" x14ac:dyDescent="0.35">
      <c r="A3" s="74" t="s">
        <v>0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</row>
    <row r="4" spans="1:18" x14ac:dyDescent="0.35">
      <c r="A4" s="75" t="s">
        <v>71</v>
      </c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</row>
    <row r="5" spans="1:18" x14ac:dyDescent="0.35">
      <c r="A5" s="25"/>
      <c r="B5" s="25" t="s">
        <v>70</v>
      </c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x14ac:dyDescent="0.35">
      <c r="A6" s="76" t="s">
        <v>163</v>
      </c>
      <c r="B6" s="76" t="s">
        <v>1</v>
      </c>
      <c r="C6" s="76" t="s">
        <v>2</v>
      </c>
      <c r="D6" s="76" t="s">
        <v>3</v>
      </c>
      <c r="E6" s="76" t="s">
        <v>4</v>
      </c>
      <c r="F6" s="76" t="s">
        <v>5</v>
      </c>
      <c r="G6" s="70" t="s">
        <v>6</v>
      </c>
      <c r="H6" s="70"/>
      <c r="I6" s="70"/>
      <c r="J6" s="70" t="s">
        <v>164</v>
      </c>
      <c r="K6" s="70"/>
      <c r="L6" s="70"/>
      <c r="M6" s="70"/>
      <c r="N6" s="70"/>
      <c r="O6" s="70"/>
      <c r="P6" s="70"/>
      <c r="Q6" s="70"/>
      <c r="R6" s="70"/>
    </row>
    <row r="7" spans="1:18" x14ac:dyDescent="0.35">
      <c r="A7" s="76"/>
      <c r="B7" s="76"/>
      <c r="C7" s="76"/>
      <c r="D7" s="76"/>
      <c r="E7" s="76"/>
      <c r="F7" s="76"/>
      <c r="G7" s="38" t="s">
        <v>7</v>
      </c>
      <c r="H7" s="38" t="s">
        <v>8</v>
      </c>
      <c r="I7" s="38" t="s">
        <v>9</v>
      </c>
      <c r="J7" s="38" t="s">
        <v>10</v>
      </c>
      <c r="K7" s="38" t="s">
        <v>11</v>
      </c>
      <c r="L7" s="38" t="s">
        <v>12</v>
      </c>
      <c r="M7" s="38" t="s">
        <v>13</v>
      </c>
      <c r="N7" s="38" t="s">
        <v>14</v>
      </c>
      <c r="O7" s="38" t="s">
        <v>15</v>
      </c>
      <c r="P7" s="38" t="s">
        <v>16</v>
      </c>
      <c r="Q7" s="38" t="s">
        <v>17</v>
      </c>
      <c r="R7" s="38" t="s">
        <v>18</v>
      </c>
    </row>
    <row r="8" spans="1:18" ht="86.25" x14ac:dyDescent="0.35">
      <c r="A8" s="39">
        <v>1</v>
      </c>
      <c r="B8" s="40" t="s">
        <v>179</v>
      </c>
      <c r="C8" s="40" t="s">
        <v>180</v>
      </c>
      <c r="D8" s="41">
        <v>5900000</v>
      </c>
      <c r="E8" s="42"/>
      <c r="F8" s="42" t="s">
        <v>69</v>
      </c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</row>
    <row r="9" spans="1:18" ht="120.75" x14ac:dyDescent="0.35">
      <c r="A9" s="39">
        <v>2</v>
      </c>
      <c r="B9" s="40" t="s">
        <v>181</v>
      </c>
      <c r="C9" s="40" t="s">
        <v>182</v>
      </c>
      <c r="D9" s="41">
        <v>498000</v>
      </c>
      <c r="E9" s="42"/>
      <c r="F9" s="42" t="s">
        <v>69</v>
      </c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</row>
    <row r="10" spans="1:18" ht="141.75" x14ac:dyDescent="0.35">
      <c r="A10" s="39">
        <v>3</v>
      </c>
      <c r="B10" s="40" t="s">
        <v>183</v>
      </c>
      <c r="C10" s="61" t="s">
        <v>184</v>
      </c>
      <c r="D10" s="41">
        <v>1900000</v>
      </c>
      <c r="E10" s="42"/>
      <c r="F10" s="42" t="s">
        <v>69</v>
      </c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</row>
    <row r="11" spans="1:18" x14ac:dyDescent="0.35">
      <c r="A11" s="49" t="s">
        <v>150</v>
      </c>
      <c r="B11" s="52">
        <v>3</v>
      </c>
      <c r="C11" s="38"/>
      <c r="D11" s="53">
        <f>SUM(D8:D10)</f>
        <v>8298000</v>
      </c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</row>
  </sheetData>
  <mergeCells count="12">
    <mergeCell ref="G6:I6"/>
    <mergeCell ref="J6:R6"/>
    <mergeCell ref="P1:R1"/>
    <mergeCell ref="A2:R2"/>
    <mergeCell ref="A3:R3"/>
    <mergeCell ref="A4:R4"/>
    <mergeCell ref="A6:A7"/>
    <mergeCell ref="B6:B7"/>
    <mergeCell ref="C6:C7"/>
    <mergeCell ref="D6:D7"/>
    <mergeCell ref="E6:E7"/>
    <mergeCell ref="F6:F7"/>
  </mergeCells>
  <pageMargins left="0.59055118110236227" right="0.59055118110236227" top="0.98425196850393704" bottom="0.39370078740157483" header="0.31496062992125984" footer="0.31496062992125984"/>
  <pageSetup paperSize="9" firstPageNumber="8" orientation="landscape" useFirstPageNumber="1" r:id="rId1"/>
  <headerFooter>
    <oddFooter>&amp;C&amp;"TH SarabunIT๙,ธรรมดา"&amp;16&amp;P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"/>
  <sheetViews>
    <sheetView showWhiteSpace="0" zoomScaleNormal="100" workbookViewId="0">
      <selection activeCell="C8" sqref="C8"/>
    </sheetView>
  </sheetViews>
  <sheetFormatPr defaultRowHeight="21" x14ac:dyDescent="0.35"/>
  <cols>
    <col min="1" max="1" width="4.875" style="1" customWidth="1"/>
    <col min="2" max="2" width="16.25" style="1" customWidth="1"/>
    <col min="3" max="3" width="24.25" style="1" customWidth="1"/>
    <col min="4" max="4" width="10.75" style="1" customWidth="1"/>
    <col min="5" max="5" width="11.25" style="1" customWidth="1"/>
    <col min="6" max="6" width="11.875" style="1" customWidth="1"/>
    <col min="7" max="18" width="3.875" style="1" customWidth="1"/>
    <col min="19" max="16384" width="9" style="1"/>
  </cols>
  <sheetData>
    <row r="1" spans="1:18" x14ac:dyDescent="0.35">
      <c r="A1" s="36"/>
      <c r="B1" s="36"/>
      <c r="C1" s="36" t="s">
        <v>151</v>
      </c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71" t="s">
        <v>19</v>
      </c>
      <c r="Q1" s="72"/>
      <c r="R1" s="73"/>
    </row>
    <row r="2" spans="1:18" x14ac:dyDescent="0.35">
      <c r="A2" s="74" t="s">
        <v>161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</row>
    <row r="3" spans="1:18" x14ac:dyDescent="0.35">
      <c r="A3" s="74" t="s">
        <v>0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</row>
    <row r="4" spans="1:18" x14ac:dyDescent="0.35">
      <c r="A4" s="75" t="s">
        <v>73</v>
      </c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</row>
    <row r="5" spans="1:18" x14ac:dyDescent="0.35">
      <c r="A5" s="25"/>
      <c r="B5" s="25" t="s">
        <v>74</v>
      </c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x14ac:dyDescent="0.35">
      <c r="A6" s="76" t="s">
        <v>163</v>
      </c>
      <c r="B6" s="76" t="s">
        <v>1</v>
      </c>
      <c r="C6" s="76" t="s">
        <v>2</v>
      </c>
      <c r="D6" s="76" t="s">
        <v>3</v>
      </c>
      <c r="E6" s="76" t="s">
        <v>4</v>
      </c>
      <c r="F6" s="76" t="s">
        <v>5</v>
      </c>
      <c r="G6" s="70" t="s">
        <v>6</v>
      </c>
      <c r="H6" s="70"/>
      <c r="I6" s="70"/>
      <c r="J6" s="70" t="s">
        <v>164</v>
      </c>
      <c r="K6" s="70"/>
      <c r="L6" s="70"/>
      <c r="M6" s="70"/>
      <c r="N6" s="70"/>
      <c r="O6" s="70"/>
      <c r="P6" s="70"/>
      <c r="Q6" s="70"/>
      <c r="R6" s="70"/>
    </row>
    <row r="7" spans="1:18" x14ac:dyDescent="0.35">
      <c r="A7" s="76"/>
      <c r="B7" s="76"/>
      <c r="C7" s="76"/>
      <c r="D7" s="76"/>
      <c r="E7" s="76"/>
      <c r="F7" s="76"/>
      <c r="G7" s="38" t="s">
        <v>7</v>
      </c>
      <c r="H7" s="38" t="s">
        <v>8</v>
      </c>
      <c r="I7" s="38" t="s">
        <v>9</v>
      </c>
      <c r="J7" s="38" t="s">
        <v>10</v>
      </c>
      <c r="K7" s="38" t="s">
        <v>11</v>
      </c>
      <c r="L7" s="38" t="s">
        <v>12</v>
      </c>
      <c r="M7" s="38" t="s">
        <v>13</v>
      </c>
      <c r="N7" s="38" t="s">
        <v>14</v>
      </c>
      <c r="O7" s="38" t="s">
        <v>15</v>
      </c>
      <c r="P7" s="38" t="s">
        <v>16</v>
      </c>
      <c r="Q7" s="38" t="s">
        <v>17</v>
      </c>
      <c r="R7" s="38" t="s">
        <v>18</v>
      </c>
    </row>
    <row r="8" spans="1:18" ht="105" x14ac:dyDescent="0.35">
      <c r="A8" s="39">
        <v>1</v>
      </c>
      <c r="B8" s="40" t="s">
        <v>75</v>
      </c>
      <c r="C8" s="51" t="s">
        <v>76</v>
      </c>
      <c r="D8" s="41">
        <v>50000</v>
      </c>
      <c r="E8" s="42" t="s">
        <v>0</v>
      </c>
      <c r="F8" s="42" t="s">
        <v>72</v>
      </c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</row>
    <row r="9" spans="1:18" x14ac:dyDescent="0.35">
      <c r="A9" s="37" t="s">
        <v>150</v>
      </c>
      <c r="B9" s="52">
        <v>1</v>
      </c>
      <c r="C9" s="38"/>
      <c r="D9" s="53">
        <f>SUM(D8)</f>
        <v>50000</v>
      </c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</row>
  </sheetData>
  <mergeCells count="12">
    <mergeCell ref="G6:I6"/>
    <mergeCell ref="J6:R6"/>
    <mergeCell ref="P1:R1"/>
    <mergeCell ref="A2:R2"/>
    <mergeCell ref="A3:R3"/>
    <mergeCell ref="A4:R4"/>
    <mergeCell ref="A6:A7"/>
    <mergeCell ref="B6:B7"/>
    <mergeCell ref="C6:C7"/>
    <mergeCell ref="D6:D7"/>
    <mergeCell ref="E6:E7"/>
    <mergeCell ref="F6:F7"/>
  </mergeCells>
  <pageMargins left="0.59055118110236227" right="0.59055118110236227" top="0.98425196850393704" bottom="0.39370078740157483" header="0.31496062992125984" footer="0.31496062992125984"/>
  <pageSetup paperSize="9" firstPageNumber="10" orientation="landscape" useFirstPageNumber="1" r:id="rId1"/>
  <headerFooter>
    <oddFooter>&amp;C&amp;"TH SarabunIT๙,ธรรมดา"&amp;16&amp;P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"/>
  <sheetViews>
    <sheetView topLeftCell="A6" zoomScale="85" zoomScaleNormal="85" workbookViewId="0">
      <selection activeCell="M9" sqref="M9"/>
    </sheetView>
  </sheetViews>
  <sheetFormatPr defaultRowHeight="21" x14ac:dyDescent="0.35"/>
  <cols>
    <col min="1" max="1" width="4.875" style="1" customWidth="1"/>
    <col min="2" max="2" width="16.25" style="1" customWidth="1"/>
    <col min="3" max="3" width="24.25" style="1" customWidth="1"/>
    <col min="4" max="4" width="10.75" style="1" customWidth="1"/>
    <col min="5" max="5" width="11.25" style="1" customWidth="1"/>
    <col min="6" max="6" width="11.875" style="1" customWidth="1"/>
    <col min="7" max="18" width="3.875" style="1" customWidth="1"/>
    <col min="19" max="16384" width="9" style="1"/>
  </cols>
  <sheetData>
    <row r="1" spans="1:18" x14ac:dyDescent="0.35">
      <c r="A1" s="36"/>
      <c r="B1" s="36"/>
      <c r="C1" s="36" t="s">
        <v>151</v>
      </c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71" t="s">
        <v>19</v>
      </c>
      <c r="Q1" s="72"/>
      <c r="R1" s="73"/>
    </row>
    <row r="2" spans="1:18" x14ac:dyDescent="0.35">
      <c r="A2" s="74" t="s">
        <v>161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</row>
    <row r="3" spans="1:18" x14ac:dyDescent="0.35">
      <c r="A3" s="74" t="s">
        <v>0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</row>
    <row r="4" spans="1:18" x14ac:dyDescent="0.35">
      <c r="A4" s="75" t="s">
        <v>73</v>
      </c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</row>
    <row r="5" spans="1:18" x14ac:dyDescent="0.35">
      <c r="A5" s="25"/>
      <c r="B5" s="25" t="s">
        <v>77</v>
      </c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x14ac:dyDescent="0.35">
      <c r="A6" s="76" t="s">
        <v>163</v>
      </c>
      <c r="B6" s="76" t="s">
        <v>1</v>
      </c>
      <c r="C6" s="76" t="s">
        <v>2</v>
      </c>
      <c r="D6" s="76" t="s">
        <v>3</v>
      </c>
      <c r="E6" s="76" t="s">
        <v>4</v>
      </c>
      <c r="F6" s="76" t="s">
        <v>5</v>
      </c>
      <c r="G6" s="70" t="s">
        <v>6</v>
      </c>
      <c r="H6" s="70"/>
      <c r="I6" s="70"/>
      <c r="J6" s="70" t="s">
        <v>164</v>
      </c>
      <c r="K6" s="70"/>
      <c r="L6" s="70"/>
      <c r="M6" s="70"/>
      <c r="N6" s="70"/>
      <c r="O6" s="70"/>
      <c r="P6" s="70"/>
      <c r="Q6" s="70"/>
      <c r="R6" s="70"/>
    </row>
    <row r="7" spans="1:18" x14ac:dyDescent="0.35">
      <c r="A7" s="76"/>
      <c r="B7" s="76"/>
      <c r="C7" s="76"/>
      <c r="D7" s="76"/>
      <c r="E7" s="76"/>
      <c r="F7" s="76"/>
      <c r="G7" s="38" t="s">
        <v>7</v>
      </c>
      <c r="H7" s="38" t="s">
        <v>8</v>
      </c>
      <c r="I7" s="38" t="s">
        <v>9</v>
      </c>
      <c r="J7" s="38" t="s">
        <v>10</v>
      </c>
      <c r="K7" s="38" t="s">
        <v>11</v>
      </c>
      <c r="L7" s="38" t="s">
        <v>12</v>
      </c>
      <c r="M7" s="38" t="s">
        <v>13</v>
      </c>
      <c r="N7" s="38" t="s">
        <v>14</v>
      </c>
      <c r="O7" s="38" t="s">
        <v>15</v>
      </c>
      <c r="P7" s="38" t="s">
        <v>16</v>
      </c>
      <c r="Q7" s="38" t="s">
        <v>17</v>
      </c>
      <c r="R7" s="38" t="s">
        <v>18</v>
      </c>
    </row>
    <row r="8" spans="1:18" ht="224.25" x14ac:dyDescent="0.35">
      <c r="A8" s="39">
        <v>1</v>
      </c>
      <c r="B8" s="40" t="s">
        <v>177</v>
      </c>
      <c r="C8" s="40" t="s">
        <v>178</v>
      </c>
      <c r="D8" s="41">
        <v>520000</v>
      </c>
      <c r="E8" s="50"/>
      <c r="F8" s="42" t="s">
        <v>80</v>
      </c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</row>
    <row r="9" spans="1:18" ht="69" x14ac:dyDescent="0.35">
      <c r="A9" s="39">
        <v>2</v>
      </c>
      <c r="B9" s="40" t="s">
        <v>78</v>
      </c>
      <c r="C9" s="51" t="s">
        <v>79</v>
      </c>
      <c r="D9" s="41">
        <v>90000</v>
      </c>
      <c r="E9" s="42" t="s">
        <v>0</v>
      </c>
      <c r="F9" s="42" t="s">
        <v>80</v>
      </c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</row>
    <row r="10" spans="1:18" ht="86.25" x14ac:dyDescent="0.35">
      <c r="A10" s="39">
        <v>3</v>
      </c>
      <c r="B10" s="40" t="s">
        <v>82</v>
      </c>
      <c r="C10" s="51" t="s">
        <v>81</v>
      </c>
      <c r="D10" s="41">
        <v>18000</v>
      </c>
      <c r="E10" s="42" t="s">
        <v>0</v>
      </c>
      <c r="F10" s="42" t="s">
        <v>80</v>
      </c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</row>
    <row r="11" spans="1:18" x14ac:dyDescent="0.35">
      <c r="A11" s="49" t="s">
        <v>150</v>
      </c>
      <c r="B11" s="52">
        <v>3</v>
      </c>
      <c r="C11" s="38"/>
      <c r="D11" s="53">
        <f>SUM(D8:D10)</f>
        <v>628000</v>
      </c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</row>
  </sheetData>
  <mergeCells count="12">
    <mergeCell ref="G6:I6"/>
    <mergeCell ref="J6:R6"/>
    <mergeCell ref="P1:R1"/>
    <mergeCell ref="A2:R2"/>
    <mergeCell ref="A3:R3"/>
    <mergeCell ref="A4:R4"/>
    <mergeCell ref="A6:A7"/>
    <mergeCell ref="B6:B7"/>
    <mergeCell ref="C6:C7"/>
    <mergeCell ref="D6:D7"/>
    <mergeCell ref="E6:E7"/>
    <mergeCell ref="F6:F7"/>
  </mergeCells>
  <pageMargins left="0.59055118110236227" right="0.59055118110236227" top="0.98425196850393704" bottom="0.39370078740157483" header="0.31496062992125984" footer="0.31496062992125984"/>
  <pageSetup paperSize="9" firstPageNumber="11" orientation="landscape" useFirstPageNumber="1" r:id="rId1"/>
  <headerFooter>
    <oddFooter>&amp;C&amp;"TH SarabunIT๙,ธรรมดา"&amp;16&amp;P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"/>
  <sheetViews>
    <sheetView topLeftCell="A12" zoomScale="85" zoomScaleNormal="85" workbookViewId="0">
      <selection activeCell="D14" sqref="D14"/>
    </sheetView>
  </sheetViews>
  <sheetFormatPr defaultRowHeight="21" x14ac:dyDescent="0.35"/>
  <cols>
    <col min="1" max="1" width="4.875" style="1" customWidth="1"/>
    <col min="2" max="2" width="16.25" style="1" customWidth="1"/>
    <col min="3" max="3" width="24.25" style="1" customWidth="1"/>
    <col min="4" max="4" width="10.75" style="1" customWidth="1"/>
    <col min="5" max="5" width="11.25" style="1" customWidth="1"/>
    <col min="6" max="6" width="11.875" style="1" customWidth="1"/>
    <col min="7" max="18" width="3.875" style="1" customWidth="1"/>
    <col min="19" max="16384" width="9" style="1"/>
  </cols>
  <sheetData>
    <row r="1" spans="1:18" x14ac:dyDescent="0.35">
      <c r="A1" s="36"/>
      <c r="B1" s="36"/>
      <c r="C1" s="36" t="s">
        <v>151</v>
      </c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71" t="s">
        <v>19</v>
      </c>
      <c r="Q1" s="72"/>
      <c r="R1" s="73"/>
    </row>
    <row r="2" spans="1:18" x14ac:dyDescent="0.35">
      <c r="A2" s="74" t="s">
        <v>161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</row>
    <row r="3" spans="1:18" x14ac:dyDescent="0.35">
      <c r="A3" s="74" t="s">
        <v>0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</row>
    <row r="4" spans="1:18" s="26" customFormat="1" x14ac:dyDescent="0.35">
      <c r="A4" s="75" t="s">
        <v>73</v>
      </c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</row>
    <row r="5" spans="1:18" s="26" customFormat="1" x14ac:dyDescent="0.35">
      <c r="A5" s="25"/>
      <c r="B5" s="25" t="s">
        <v>95</v>
      </c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x14ac:dyDescent="0.35">
      <c r="A6" s="76" t="s">
        <v>163</v>
      </c>
      <c r="B6" s="76" t="s">
        <v>1</v>
      </c>
      <c r="C6" s="76" t="s">
        <v>2</v>
      </c>
      <c r="D6" s="76" t="s">
        <v>3</v>
      </c>
      <c r="E6" s="76" t="s">
        <v>4</v>
      </c>
      <c r="F6" s="76" t="s">
        <v>5</v>
      </c>
      <c r="G6" s="70" t="s">
        <v>6</v>
      </c>
      <c r="H6" s="70"/>
      <c r="I6" s="70"/>
      <c r="J6" s="70" t="s">
        <v>164</v>
      </c>
      <c r="K6" s="70"/>
      <c r="L6" s="70"/>
      <c r="M6" s="70"/>
      <c r="N6" s="70"/>
      <c r="O6" s="70"/>
      <c r="P6" s="70"/>
      <c r="Q6" s="70"/>
      <c r="R6" s="70"/>
    </row>
    <row r="7" spans="1:18" x14ac:dyDescent="0.35">
      <c r="A7" s="76"/>
      <c r="B7" s="76"/>
      <c r="C7" s="76"/>
      <c r="D7" s="76"/>
      <c r="E7" s="76"/>
      <c r="F7" s="76"/>
      <c r="G7" s="38" t="s">
        <v>7</v>
      </c>
      <c r="H7" s="38" t="s">
        <v>8</v>
      </c>
      <c r="I7" s="38" t="s">
        <v>9</v>
      </c>
      <c r="J7" s="38" t="s">
        <v>10</v>
      </c>
      <c r="K7" s="38" t="s">
        <v>11</v>
      </c>
      <c r="L7" s="38" t="s">
        <v>12</v>
      </c>
      <c r="M7" s="38" t="s">
        <v>13</v>
      </c>
      <c r="N7" s="38" t="s">
        <v>14</v>
      </c>
      <c r="O7" s="38" t="s">
        <v>15</v>
      </c>
      <c r="P7" s="38" t="s">
        <v>16</v>
      </c>
      <c r="Q7" s="38" t="s">
        <v>17</v>
      </c>
      <c r="R7" s="38" t="s">
        <v>18</v>
      </c>
    </row>
    <row r="8" spans="1:18" ht="86.25" x14ac:dyDescent="0.35">
      <c r="A8" s="39">
        <v>1</v>
      </c>
      <c r="B8" s="40" t="s">
        <v>83</v>
      </c>
      <c r="C8" s="51" t="s">
        <v>84</v>
      </c>
      <c r="D8" s="41">
        <v>500000</v>
      </c>
      <c r="E8" s="42" t="s">
        <v>0</v>
      </c>
      <c r="F8" s="42" t="s">
        <v>87</v>
      </c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</row>
    <row r="9" spans="1:18" ht="86.25" x14ac:dyDescent="0.35">
      <c r="A9" s="39">
        <v>2</v>
      </c>
      <c r="B9" s="40" t="s">
        <v>85</v>
      </c>
      <c r="C9" s="51" t="s">
        <v>86</v>
      </c>
      <c r="D9" s="41">
        <v>1000000</v>
      </c>
      <c r="E9" s="42" t="s">
        <v>0</v>
      </c>
      <c r="F9" s="42" t="s">
        <v>87</v>
      </c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</row>
    <row r="10" spans="1:18" ht="84" x14ac:dyDescent="0.35">
      <c r="A10" s="39">
        <v>3</v>
      </c>
      <c r="B10" s="40" t="s">
        <v>89</v>
      </c>
      <c r="C10" s="51" t="s">
        <v>92</v>
      </c>
      <c r="D10" s="59">
        <v>29335200</v>
      </c>
      <c r="E10" s="42" t="s">
        <v>0</v>
      </c>
      <c r="F10" s="42" t="s">
        <v>88</v>
      </c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</row>
    <row r="11" spans="1:18" ht="84" x14ac:dyDescent="0.35">
      <c r="A11" s="39">
        <v>4</v>
      </c>
      <c r="B11" s="40" t="s">
        <v>91</v>
      </c>
      <c r="C11" s="51" t="s">
        <v>90</v>
      </c>
      <c r="D11" s="41">
        <v>7728000</v>
      </c>
      <c r="E11" s="42" t="s">
        <v>0</v>
      </c>
      <c r="F11" s="42" t="s">
        <v>88</v>
      </c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</row>
    <row r="12" spans="1:18" ht="51.75" x14ac:dyDescent="0.35">
      <c r="A12" s="39">
        <v>5</v>
      </c>
      <c r="B12" s="40" t="s">
        <v>93</v>
      </c>
      <c r="C12" s="51" t="s">
        <v>94</v>
      </c>
      <c r="D12" s="41">
        <v>36000</v>
      </c>
      <c r="E12" s="42" t="s">
        <v>0</v>
      </c>
      <c r="F12" s="42" t="s">
        <v>88</v>
      </c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</row>
    <row r="13" spans="1:18" ht="120.75" x14ac:dyDescent="0.35">
      <c r="A13" s="39">
        <v>6</v>
      </c>
      <c r="B13" s="40" t="s">
        <v>96</v>
      </c>
      <c r="C13" s="51" t="s">
        <v>97</v>
      </c>
      <c r="D13" s="41">
        <v>300000</v>
      </c>
      <c r="E13" s="42" t="s">
        <v>0</v>
      </c>
      <c r="F13" s="42" t="s">
        <v>88</v>
      </c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</row>
    <row r="14" spans="1:18" ht="126" x14ac:dyDescent="0.35">
      <c r="A14" s="39">
        <v>7</v>
      </c>
      <c r="B14" s="40" t="s">
        <v>98</v>
      </c>
      <c r="C14" s="51" t="s">
        <v>99</v>
      </c>
      <c r="D14" s="41">
        <v>22000</v>
      </c>
      <c r="E14" s="42" t="s">
        <v>0</v>
      </c>
      <c r="F14" s="42" t="s">
        <v>87</v>
      </c>
      <c r="G14" s="43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</row>
    <row r="15" spans="1:18" x14ac:dyDescent="0.35">
      <c r="A15" s="49" t="s">
        <v>150</v>
      </c>
      <c r="B15" s="52">
        <v>7</v>
      </c>
      <c r="C15" s="38"/>
      <c r="D15" s="60">
        <f>SUM(D8:D14)</f>
        <v>38921200</v>
      </c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</row>
  </sheetData>
  <mergeCells count="12">
    <mergeCell ref="G6:I6"/>
    <mergeCell ref="J6:R6"/>
    <mergeCell ref="P1:R1"/>
    <mergeCell ref="A2:R2"/>
    <mergeCell ref="A3:R3"/>
    <mergeCell ref="A4:R4"/>
    <mergeCell ref="A6:A7"/>
    <mergeCell ref="B6:B7"/>
    <mergeCell ref="C6:C7"/>
    <mergeCell ref="D6:D7"/>
    <mergeCell ref="E6:E7"/>
    <mergeCell ref="F6:F7"/>
  </mergeCells>
  <pageMargins left="0.59055118110236227" right="0.59055118110236227" top="0.98425196850393704" bottom="0.39370078740157483" header="0.31496062992125984" footer="0.31496062992125984"/>
  <pageSetup paperSize="9" firstPageNumber="13" orientation="landscape" useFirstPageNumber="1" r:id="rId1"/>
  <headerFooter>
    <oddFooter>&amp;C&amp;"TH SarabunIT๙,ธรรมดา"&amp;16&amp;P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"/>
  <sheetViews>
    <sheetView topLeftCell="A12" zoomScale="85" zoomScaleNormal="85" workbookViewId="0">
      <selection activeCell="I12" sqref="I12"/>
    </sheetView>
  </sheetViews>
  <sheetFormatPr defaultRowHeight="21" x14ac:dyDescent="0.35"/>
  <cols>
    <col min="1" max="1" width="4.875" style="1" customWidth="1"/>
    <col min="2" max="2" width="16.25" style="1" customWidth="1"/>
    <col min="3" max="3" width="24.25" style="1" customWidth="1"/>
    <col min="4" max="4" width="10.75" style="1" customWidth="1"/>
    <col min="5" max="5" width="11.25" style="1" customWidth="1"/>
    <col min="6" max="6" width="11.875" style="1" customWidth="1"/>
    <col min="7" max="18" width="3.875" style="1" customWidth="1"/>
    <col min="19" max="16384" width="9" style="1"/>
  </cols>
  <sheetData>
    <row r="1" spans="1:18" x14ac:dyDescent="0.35">
      <c r="A1" s="36"/>
      <c r="B1" s="36"/>
      <c r="C1" s="36" t="s">
        <v>151</v>
      </c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71" t="s">
        <v>19</v>
      </c>
      <c r="Q1" s="72"/>
      <c r="R1" s="73"/>
    </row>
    <row r="2" spans="1:18" x14ac:dyDescent="0.35">
      <c r="A2" s="74" t="s">
        <v>161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</row>
    <row r="3" spans="1:18" x14ac:dyDescent="0.35">
      <c r="A3" s="74" t="s">
        <v>0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</row>
    <row r="4" spans="1:18" x14ac:dyDescent="0.35">
      <c r="A4" s="75" t="s">
        <v>73</v>
      </c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</row>
    <row r="5" spans="1:18" x14ac:dyDescent="0.35">
      <c r="A5" s="25"/>
      <c r="B5" s="25" t="s">
        <v>60</v>
      </c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x14ac:dyDescent="0.35">
      <c r="A6" s="76" t="s">
        <v>163</v>
      </c>
      <c r="B6" s="76" t="s">
        <v>1</v>
      </c>
      <c r="C6" s="76" t="s">
        <v>2</v>
      </c>
      <c r="D6" s="76" t="s">
        <v>3</v>
      </c>
      <c r="E6" s="76" t="s">
        <v>4</v>
      </c>
      <c r="F6" s="76" t="s">
        <v>5</v>
      </c>
      <c r="G6" s="70" t="s">
        <v>6</v>
      </c>
      <c r="H6" s="70"/>
      <c r="I6" s="70"/>
      <c r="J6" s="70" t="s">
        <v>164</v>
      </c>
      <c r="K6" s="70"/>
      <c r="L6" s="70"/>
      <c r="M6" s="70"/>
      <c r="N6" s="70"/>
      <c r="O6" s="70"/>
      <c r="P6" s="70"/>
      <c r="Q6" s="70"/>
      <c r="R6" s="70"/>
    </row>
    <row r="7" spans="1:18" x14ac:dyDescent="0.35">
      <c r="A7" s="76"/>
      <c r="B7" s="76"/>
      <c r="C7" s="76"/>
      <c r="D7" s="76"/>
      <c r="E7" s="76"/>
      <c r="F7" s="76"/>
      <c r="G7" s="38" t="s">
        <v>7</v>
      </c>
      <c r="H7" s="38" t="s">
        <v>8</v>
      </c>
      <c r="I7" s="38" t="s">
        <v>9</v>
      </c>
      <c r="J7" s="38" t="s">
        <v>10</v>
      </c>
      <c r="K7" s="38" t="s">
        <v>11</v>
      </c>
      <c r="L7" s="38" t="s">
        <v>12</v>
      </c>
      <c r="M7" s="38" t="s">
        <v>13</v>
      </c>
      <c r="N7" s="38" t="s">
        <v>14</v>
      </c>
      <c r="O7" s="38" t="s">
        <v>15</v>
      </c>
      <c r="P7" s="38" t="s">
        <v>16</v>
      </c>
      <c r="Q7" s="38" t="s">
        <v>17</v>
      </c>
      <c r="R7" s="38" t="s">
        <v>18</v>
      </c>
    </row>
    <row r="8" spans="1:18" ht="105" x14ac:dyDescent="0.35">
      <c r="A8" s="39">
        <v>1</v>
      </c>
      <c r="B8" s="40" t="s">
        <v>101</v>
      </c>
      <c r="C8" s="51" t="s">
        <v>102</v>
      </c>
      <c r="D8" s="41">
        <v>20000</v>
      </c>
      <c r="E8" s="42" t="s">
        <v>0</v>
      </c>
      <c r="F8" s="42" t="s">
        <v>80</v>
      </c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</row>
    <row r="9" spans="1:18" ht="63" x14ac:dyDescent="0.35">
      <c r="A9" s="39">
        <v>2</v>
      </c>
      <c r="B9" s="40" t="s">
        <v>103</v>
      </c>
      <c r="C9" s="51" t="s">
        <v>104</v>
      </c>
      <c r="D9" s="41">
        <v>50000</v>
      </c>
      <c r="E9" s="42" t="s">
        <v>0</v>
      </c>
      <c r="F9" s="42" t="s">
        <v>80</v>
      </c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</row>
    <row r="10" spans="1:18" ht="63" x14ac:dyDescent="0.35">
      <c r="A10" s="39">
        <v>3</v>
      </c>
      <c r="B10" s="40" t="s">
        <v>105</v>
      </c>
      <c r="C10" s="51" t="s">
        <v>106</v>
      </c>
      <c r="D10" s="41">
        <v>300000</v>
      </c>
      <c r="E10" s="42" t="s">
        <v>0</v>
      </c>
      <c r="F10" s="42" t="s">
        <v>100</v>
      </c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</row>
    <row r="11" spans="1:18" ht="103.5" x14ac:dyDescent="0.35">
      <c r="A11" s="39">
        <v>4</v>
      </c>
      <c r="B11" s="40" t="s">
        <v>107</v>
      </c>
      <c r="C11" s="51" t="s">
        <v>108</v>
      </c>
      <c r="D11" s="41">
        <v>300000</v>
      </c>
      <c r="E11" s="42" t="s">
        <v>0</v>
      </c>
      <c r="F11" s="42" t="s">
        <v>100</v>
      </c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</row>
    <row r="12" spans="1:18" ht="86.25" x14ac:dyDescent="0.35">
      <c r="A12" s="39">
        <v>5</v>
      </c>
      <c r="B12" s="40" t="s">
        <v>109</v>
      </c>
      <c r="C12" s="51" t="s">
        <v>110</v>
      </c>
      <c r="D12" s="41">
        <v>20000</v>
      </c>
      <c r="E12" s="42" t="s">
        <v>0</v>
      </c>
      <c r="F12" s="42" t="s">
        <v>87</v>
      </c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</row>
    <row r="13" spans="1:18" x14ac:dyDescent="0.35">
      <c r="A13" s="49" t="s">
        <v>150</v>
      </c>
      <c r="B13" s="52">
        <v>5</v>
      </c>
      <c r="C13" s="38"/>
      <c r="D13" s="53">
        <f>SUM(D8:D12)</f>
        <v>690000</v>
      </c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</row>
  </sheetData>
  <mergeCells count="12">
    <mergeCell ref="G6:I6"/>
    <mergeCell ref="J6:R6"/>
    <mergeCell ref="P1:R1"/>
    <mergeCell ref="A2:R2"/>
    <mergeCell ref="A3:R3"/>
    <mergeCell ref="A4:R4"/>
    <mergeCell ref="A6:A7"/>
    <mergeCell ref="B6:B7"/>
    <mergeCell ref="C6:C7"/>
    <mergeCell ref="D6:D7"/>
    <mergeCell ref="E6:E7"/>
    <mergeCell ref="F6:F7"/>
  </mergeCells>
  <pageMargins left="0.59055118110236227" right="0.59055118110236227" top="0.98425196850393704" bottom="0.39370078740157483" header="0.31496062992125984" footer="0.31496062992125984"/>
  <pageSetup paperSize="9" firstPageNumber="16" orientation="landscape" useFirstPageNumber="1" r:id="rId1"/>
  <headerFooter>
    <oddFooter>&amp;C&amp;"TH SarabunIT๙,ธรรมดา"&amp;16&amp;P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"/>
  <sheetViews>
    <sheetView view="pageLayout" topLeftCell="C9" zoomScaleNormal="100" workbookViewId="0">
      <selection activeCell="J8" sqref="J8"/>
    </sheetView>
  </sheetViews>
  <sheetFormatPr defaultRowHeight="21" x14ac:dyDescent="0.35"/>
  <cols>
    <col min="1" max="1" width="4.875" style="1" customWidth="1"/>
    <col min="2" max="2" width="16.25" style="1" customWidth="1"/>
    <col min="3" max="3" width="24.25" style="1" customWidth="1"/>
    <col min="4" max="4" width="10.75" style="1" customWidth="1"/>
    <col min="5" max="5" width="11.25" style="1" customWidth="1"/>
    <col min="6" max="6" width="11.875" style="1" customWidth="1"/>
    <col min="7" max="18" width="3.875" style="1" customWidth="1"/>
    <col min="19" max="16384" width="9" style="1"/>
  </cols>
  <sheetData>
    <row r="1" spans="1:18" x14ac:dyDescent="0.35">
      <c r="A1" s="36"/>
      <c r="B1" s="36"/>
      <c r="C1" s="36" t="s">
        <v>151</v>
      </c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71" t="s">
        <v>19</v>
      </c>
      <c r="Q1" s="72"/>
      <c r="R1" s="73"/>
    </row>
    <row r="2" spans="1:18" x14ac:dyDescent="0.35">
      <c r="A2" s="74" t="s">
        <v>161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</row>
    <row r="3" spans="1:18" x14ac:dyDescent="0.35">
      <c r="A3" s="74" t="s">
        <v>0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</row>
    <row r="4" spans="1:18" x14ac:dyDescent="0.35">
      <c r="A4" s="75" t="s">
        <v>73</v>
      </c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</row>
    <row r="5" spans="1:18" x14ac:dyDescent="0.35">
      <c r="A5" s="25"/>
      <c r="B5" s="25" t="s">
        <v>61</v>
      </c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x14ac:dyDescent="0.35">
      <c r="A6" s="76" t="s">
        <v>163</v>
      </c>
      <c r="B6" s="76" t="s">
        <v>1</v>
      </c>
      <c r="C6" s="76" t="s">
        <v>2</v>
      </c>
      <c r="D6" s="76" t="s">
        <v>3</v>
      </c>
      <c r="E6" s="76" t="s">
        <v>4</v>
      </c>
      <c r="F6" s="76" t="s">
        <v>5</v>
      </c>
      <c r="G6" s="70" t="s">
        <v>6</v>
      </c>
      <c r="H6" s="70"/>
      <c r="I6" s="70"/>
      <c r="J6" s="70" t="s">
        <v>164</v>
      </c>
      <c r="K6" s="70"/>
      <c r="L6" s="70"/>
      <c r="M6" s="70"/>
      <c r="N6" s="70"/>
      <c r="O6" s="70"/>
      <c r="P6" s="70"/>
      <c r="Q6" s="70"/>
      <c r="R6" s="70"/>
    </row>
    <row r="7" spans="1:18" x14ac:dyDescent="0.35">
      <c r="A7" s="76"/>
      <c r="B7" s="76"/>
      <c r="C7" s="76"/>
      <c r="D7" s="76"/>
      <c r="E7" s="76"/>
      <c r="F7" s="76"/>
      <c r="G7" s="38" t="s">
        <v>7</v>
      </c>
      <c r="H7" s="38" t="s">
        <v>8</v>
      </c>
      <c r="I7" s="38" t="s">
        <v>9</v>
      </c>
      <c r="J7" s="38" t="s">
        <v>10</v>
      </c>
      <c r="K7" s="38" t="s">
        <v>11</v>
      </c>
      <c r="L7" s="38" t="s">
        <v>12</v>
      </c>
      <c r="M7" s="38" t="s">
        <v>13</v>
      </c>
      <c r="N7" s="38" t="s">
        <v>14</v>
      </c>
      <c r="O7" s="38" t="s">
        <v>15</v>
      </c>
      <c r="P7" s="38" t="s">
        <v>16</v>
      </c>
      <c r="Q7" s="38" t="s">
        <v>17</v>
      </c>
      <c r="R7" s="38" t="s">
        <v>18</v>
      </c>
    </row>
    <row r="8" spans="1:18" ht="69" x14ac:dyDescent="0.35">
      <c r="A8" s="39">
        <v>1</v>
      </c>
      <c r="B8" s="40" t="s">
        <v>111</v>
      </c>
      <c r="C8" s="40" t="s">
        <v>113</v>
      </c>
      <c r="D8" s="41">
        <v>300000</v>
      </c>
      <c r="E8" s="42" t="s">
        <v>0</v>
      </c>
      <c r="F8" s="42" t="s">
        <v>22</v>
      </c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</row>
    <row r="9" spans="1:18" ht="69" x14ac:dyDescent="0.35">
      <c r="A9" s="39">
        <v>2</v>
      </c>
      <c r="B9" s="40" t="s">
        <v>112</v>
      </c>
      <c r="C9" s="51" t="s">
        <v>114</v>
      </c>
      <c r="D9" s="41">
        <v>150000</v>
      </c>
      <c r="E9" s="42" t="s">
        <v>0</v>
      </c>
      <c r="F9" s="42" t="s">
        <v>22</v>
      </c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</row>
    <row r="10" spans="1:18" ht="86.25" x14ac:dyDescent="0.35">
      <c r="A10" s="39">
        <v>3</v>
      </c>
      <c r="B10" s="40" t="s">
        <v>115</v>
      </c>
      <c r="C10" s="51" t="s">
        <v>116</v>
      </c>
      <c r="D10" s="41">
        <v>50000</v>
      </c>
      <c r="E10" s="42" t="s">
        <v>0</v>
      </c>
      <c r="F10" s="42" t="s">
        <v>22</v>
      </c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</row>
    <row r="11" spans="1:18" x14ac:dyDescent="0.35">
      <c r="A11" s="49" t="s">
        <v>150</v>
      </c>
      <c r="B11" s="52">
        <v>3</v>
      </c>
      <c r="C11" s="38"/>
      <c r="D11" s="53">
        <f>SUM(D8:D10)</f>
        <v>500000</v>
      </c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</row>
  </sheetData>
  <mergeCells count="12">
    <mergeCell ref="G6:I6"/>
    <mergeCell ref="J6:R6"/>
    <mergeCell ref="P1:R1"/>
    <mergeCell ref="A2:R2"/>
    <mergeCell ref="A3:R3"/>
    <mergeCell ref="A4:R4"/>
    <mergeCell ref="A6:A7"/>
    <mergeCell ref="B6:B7"/>
    <mergeCell ref="C6:C7"/>
    <mergeCell ref="D6:D7"/>
    <mergeCell ref="E6:E7"/>
    <mergeCell ref="F6:F7"/>
  </mergeCells>
  <pageMargins left="0.59055118110236227" right="0.59055118110236227" top="0.98425196850393704" bottom="0.39370078740157483" header="0.31496062992125984" footer="0.31496062992125984"/>
  <pageSetup paperSize="9" firstPageNumber="18" orientation="landscape" useFirstPageNumber="1" r:id="rId1"/>
  <headerFooter>
    <oddFooter>&amp;C&amp;"TH SarabunIT๙,ธรรมดา"&amp;16&amp;P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"/>
  <sheetViews>
    <sheetView view="pageLayout" topLeftCell="C4" zoomScaleNormal="85" workbookViewId="0">
      <selection activeCell="L8" sqref="L8"/>
    </sheetView>
  </sheetViews>
  <sheetFormatPr defaultRowHeight="21" x14ac:dyDescent="0.35"/>
  <cols>
    <col min="1" max="1" width="4.875" style="26" customWidth="1"/>
    <col min="2" max="2" width="16.25" style="26" customWidth="1"/>
    <col min="3" max="3" width="24.25" style="26" customWidth="1"/>
    <col min="4" max="4" width="10.75" style="26" customWidth="1"/>
    <col min="5" max="5" width="11.25" style="26" customWidth="1"/>
    <col min="6" max="6" width="11.875" style="26" customWidth="1"/>
    <col min="7" max="18" width="3.875" style="26" customWidth="1"/>
    <col min="19" max="16384" width="9" style="26"/>
  </cols>
  <sheetData>
    <row r="1" spans="1:18" x14ac:dyDescent="0.35">
      <c r="A1" s="36"/>
      <c r="B1" s="36"/>
      <c r="C1" s="36" t="s">
        <v>151</v>
      </c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71" t="s">
        <v>19</v>
      </c>
      <c r="Q1" s="72"/>
      <c r="R1" s="73"/>
    </row>
    <row r="2" spans="1:18" x14ac:dyDescent="0.35">
      <c r="A2" s="74" t="s">
        <v>161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</row>
    <row r="3" spans="1:18" x14ac:dyDescent="0.35">
      <c r="A3" s="74" t="s">
        <v>0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</row>
    <row r="4" spans="1:18" x14ac:dyDescent="0.35">
      <c r="A4" s="75" t="s">
        <v>117</v>
      </c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</row>
    <row r="5" spans="1:18" x14ac:dyDescent="0.35">
      <c r="A5" s="25"/>
      <c r="B5" s="25" t="s">
        <v>70</v>
      </c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x14ac:dyDescent="0.35">
      <c r="A6" s="76" t="s">
        <v>163</v>
      </c>
      <c r="B6" s="76" t="s">
        <v>1</v>
      </c>
      <c r="C6" s="76" t="s">
        <v>2</v>
      </c>
      <c r="D6" s="76" t="s">
        <v>3</v>
      </c>
      <c r="E6" s="76" t="s">
        <v>4</v>
      </c>
      <c r="F6" s="76" t="s">
        <v>5</v>
      </c>
      <c r="G6" s="70" t="s">
        <v>6</v>
      </c>
      <c r="H6" s="70"/>
      <c r="I6" s="70"/>
      <c r="J6" s="70" t="s">
        <v>164</v>
      </c>
      <c r="K6" s="70"/>
      <c r="L6" s="70"/>
      <c r="M6" s="70"/>
      <c r="N6" s="70"/>
      <c r="O6" s="70"/>
      <c r="P6" s="70"/>
      <c r="Q6" s="70"/>
      <c r="R6" s="70"/>
    </row>
    <row r="7" spans="1:18" x14ac:dyDescent="0.35">
      <c r="A7" s="76"/>
      <c r="B7" s="76"/>
      <c r="C7" s="76"/>
      <c r="D7" s="76"/>
      <c r="E7" s="76"/>
      <c r="F7" s="76"/>
      <c r="G7" s="38" t="s">
        <v>7</v>
      </c>
      <c r="H7" s="38" t="s">
        <v>8</v>
      </c>
      <c r="I7" s="38" t="s">
        <v>9</v>
      </c>
      <c r="J7" s="38" t="s">
        <v>10</v>
      </c>
      <c r="K7" s="38" t="s">
        <v>11</v>
      </c>
      <c r="L7" s="38" t="s">
        <v>12</v>
      </c>
      <c r="M7" s="38" t="s">
        <v>13</v>
      </c>
      <c r="N7" s="38" t="s">
        <v>14</v>
      </c>
      <c r="O7" s="38" t="s">
        <v>15</v>
      </c>
      <c r="P7" s="38" t="s">
        <v>16</v>
      </c>
      <c r="Q7" s="38" t="s">
        <v>17</v>
      </c>
      <c r="R7" s="38" t="s">
        <v>18</v>
      </c>
    </row>
    <row r="8" spans="1:18" ht="86.25" x14ac:dyDescent="0.35">
      <c r="A8" s="39">
        <v>1</v>
      </c>
      <c r="B8" s="40" t="s">
        <v>185</v>
      </c>
      <c r="C8" s="40" t="s">
        <v>186</v>
      </c>
      <c r="D8" s="41">
        <v>150000</v>
      </c>
      <c r="E8" s="42" t="s">
        <v>0</v>
      </c>
      <c r="F8" s="42" t="s">
        <v>80</v>
      </c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</row>
    <row r="9" spans="1:18" x14ac:dyDescent="0.35">
      <c r="A9" s="49" t="s">
        <v>150</v>
      </c>
      <c r="B9" s="52">
        <v>1</v>
      </c>
      <c r="C9" s="38"/>
      <c r="D9" s="53">
        <f>SUM(D8:D8)</f>
        <v>150000</v>
      </c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</row>
  </sheetData>
  <mergeCells count="12">
    <mergeCell ref="G6:I6"/>
    <mergeCell ref="J6:R6"/>
    <mergeCell ref="P1:R1"/>
    <mergeCell ref="A2:R2"/>
    <mergeCell ref="A3:R3"/>
    <mergeCell ref="A4:R4"/>
    <mergeCell ref="A6:A7"/>
    <mergeCell ref="B6:B7"/>
    <mergeCell ref="C6:C7"/>
    <mergeCell ref="D6:D7"/>
    <mergeCell ref="E6:E7"/>
    <mergeCell ref="F6:F7"/>
  </mergeCells>
  <pageMargins left="0.59055118110236227" right="0.59055118110236227" top="0.98425196850393704" bottom="0.39370078740157483" header="0.31496062992125984" footer="0.31496062992125984"/>
  <pageSetup paperSize="9" firstPageNumber="19" orientation="landscape" useFirstPageNumber="1" r:id="rId1"/>
  <headerFooter>
    <oddFooter>&amp;C&amp;"TH SarabunIT๙,ธรรมดา"&amp;16&amp;P</oddFoot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"/>
  <sheetViews>
    <sheetView topLeftCell="C12" zoomScaleNormal="100" workbookViewId="0">
      <selection activeCell="N12" sqref="N12"/>
    </sheetView>
  </sheetViews>
  <sheetFormatPr defaultRowHeight="21" x14ac:dyDescent="0.35"/>
  <cols>
    <col min="1" max="1" width="4.875" style="1" customWidth="1"/>
    <col min="2" max="2" width="16.25" style="1" customWidth="1"/>
    <col min="3" max="3" width="24.25" style="1" customWidth="1"/>
    <col min="4" max="4" width="10.75" style="1" customWidth="1"/>
    <col min="5" max="5" width="11.25" style="1" customWidth="1"/>
    <col min="6" max="6" width="11.875" style="1" customWidth="1"/>
    <col min="7" max="18" width="3.875" style="1" customWidth="1"/>
    <col min="19" max="16384" width="9" style="1"/>
  </cols>
  <sheetData>
    <row r="1" spans="1:18" x14ac:dyDescent="0.35">
      <c r="A1" s="36"/>
      <c r="B1" s="36"/>
      <c r="C1" s="36" t="s">
        <v>151</v>
      </c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71" t="s">
        <v>19</v>
      </c>
      <c r="Q1" s="72"/>
      <c r="R1" s="73"/>
    </row>
    <row r="2" spans="1:18" x14ac:dyDescent="0.35">
      <c r="A2" s="74" t="s">
        <v>161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</row>
    <row r="3" spans="1:18" x14ac:dyDescent="0.35">
      <c r="A3" s="74" t="s">
        <v>0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</row>
    <row r="4" spans="1:18" x14ac:dyDescent="0.35">
      <c r="A4" s="75" t="s">
        <v>117</v>
      </c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</row>
    <row r="5" spans="1:18" x14ac:dyDescent="0.35">
      <c r="A5" s="25"/>
      <c r="B5" s="25" t="s">
        <v>60</v>
      </c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x14ac:dyDescent="0.35">
      <c r="A6" s="76" t="s">
        <v>163</v>
      </c>
      <c r="B6" s="76" t="s">
        <v>1</v>
      </c>
      <c r="C6" s="76" t="s">
        <v>2</v>
      </c>
      <c r="D6" s="76" t="s">
        <v>3</v>
      </c>
      <c r="E6" s="76" t="s">
        <v>4</v>
      </c>
      <c r="F6" s="76" t="s">
        <v>5</v>
      </c>
      <c r="G6" s="70" t="s">
        <v>6</v>
      </c>
      <c r="H6" s="70"/>
      <c r="I6" s="70"/>
      <c r="J6" s="70" t="s">
        <v>164</v>
      </c>
      <c r="K6" s="70"/>
      <c r="L6" s="70"/>
      <c r="M6" s="70"/>
      <c r="N6" s="70"/>
      <c r="O6" s="70"/>
      <c r="P6" s="70"/>
      <c r="Q6" s="70"/>
      <c r="R6" s="70"/>
    </row>
    <row r="7" spans="1:18" x14ac:dyDescent="0.35">
      <c r="A7" s="76"/>
      <c r="B7" s="76"/>
      <c r="C7" s="76"/>
      <c r="D7" s="76"/>
      <c r="E7" s="76"/>
      <c r="F7" s="76"/>
      <c r="G7" s="38" t="s">
        <v>7</v>
      </c>
      <c r="H7" s="38" t="s">
        <v>8</v>
      </c>
      <c r="I7" s="38" t="s">
        <v>9</v>
      </c>
      <c r="J7" s="38" t="s">
        <v>10</v>
      </c>
      <c r="K7" s="38" t="s">
        <v>11</v>
      </c>
      <c r="L7" s="38" t="s">
        <v>12</v>
      </c>
      <c r="M7" s="38" t="s">
        <v>13</v>
      </c>
      <c r="N7" s="38" t="s">
        <v>14</v>
      </c>
      <c r="O7" s="38" t="s">
        <v>15</v>
      </c>
      <c r="P7" s="38" t="s">
        <v>16</v>
      </c>
      <c r="Q7" s="38" t="s">
        <v>17</v>
      </c>
      <c r="R7" s="38" t="s">
        <v>18</v>
      </c>
    </row>
    <row r="8" spans="1:18" ht="63" x14ac:dyDescent="0.35">
      <c r="A8" s="39">
        <v>1</v>
      </c>
      <c r="B8" s="40" t="s">
        <v>119</v>
      </c>
      <c r="C8" s="40" t="s">
        <v>118</v>
      </c>
      <c r="D8" s="41">
        <v>30000</v>
      </c>
      <c r="E8" s="42" t="s">
        <v>0</v>
      </c>
      <c r="F8" s="42" t="s">
        <v>80</v>
      </c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</row>
    <row r="9" spans="1:18" ht="84" x14ac:dyDescent="0.35">
      <c r="A9" s="39">
        <v>2</v>
      </c>
      <c r="B9" s="40" t="s">
        <v>120</v>
      </c>
      <c r="C9" s="51" t="s">
        <v>121</v>
      </c>
      <c r="D9" s="41">
        <v>20000</v>
      </c>
      <c r="E9" s="42" t="s">
        <v>0</v>
      </c>
      <c r="F9" s="42" t="s">
        <v>80</v>
      </c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</row>
    <row r="10" spans="1:18" ht="103.5" x14ac:dyDescent="0.35">
      <c r="A10" s="39">
        <v>3</v>
      </c>
      <c r="B10" s="40" t="s">
        <v>122</v>
      </c>
      <c r="C10" s="51" t="s">
        <v>123</v>
      </c>
      <c r="D10" s="41">
        <v>300000</v>
      </c>
      <c r="E10" s="42" t="s">
        <v>0</v>
      </c>
      <c r="F10" s="42" t="s">
        <v>100</v>
      </c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</row>
    <row r="11" spans="1:18" ht="126" x14ac:dyDescent="0.35">
      <c r="A11" s="39">
        <v>4</v>
      </c>
      <c r="B11" s="40" t="s">
        <v>124</v>
      </c>
      <c r="C11" s="51" t="s">
        <v>125</v>
      </c>
      <c r="D11" s="41">
        <v>20000</v>
      </c>
      <c r="E11" s="42" t="s">
        <v>0</v>
      </c>
      <c r="F11" s="42" t="s">
        <v>80</v>
      </c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</row>
    <row r="12" spans="1:18" ht="189" x14ac:dyDescent="0.35">
      <c r="A12" s="39">
        <v>5</v>
      </c>
      <c r="B12" s="40" t="s">
        <v>126</v>
      </c>
      <c r="C12" s="51" t="s">
        <v>127</v>
      </c>
      <c r="D12" s="41">
        <v>30000</v>
      </c>
      <c r="E12" s="42" t="s">
        <v>0</v>
      </c>
      <c r="F12" s="42" t="s">
        <v>187</v>
      </c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</row>
    <row r="13" spans="1:18" x14ac:dyDescent="0.35">
      <c r="A13" s="49" t="s">
        <v>150</v>
      </c>
      <c r="B13" s="52">
        <v>5</v>
      </c>
      <c r="C13" s="38"/>
      <c r="D13" s="53">
        <f>SUM(D8:D12)</f>
        <v>400000</v>
      </c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</row>
  </sheetData>
  <mergeCells count="12">
    <mergeCell ref="G6:I6"/>
    <mergeCell ref="J6:R6"/>
    <mergeCell ref="P1:R1"/>
    <mergeCell ref="A2:R2"/>
    <mergeCell ref="A3:R3"/>
    <mergeCell ref="A4:R4"/>
    <mergeCell ref="A6:A7"/>
    <mergeCell ref="B6:B7"/>
    <mergeCell ref="C6:C7"/>
    <mergeCell ref="D6:D7"/>
    <mergeCell ref="E6:E7"/>
    <mergeCell ref="F6:F7"/>
  </mergeCells>
  <pageMargins left="0.59055118110236227" right="0.59055118110236227" top="0.98425196850393704" bottom="0.39370078740157483" header="0.31496062992125984" footer="0.31496062992125984"/>
  <pageSetup paperSize="9" firstPageNumber="20" orientation="landscape" useFirstPageNumber="1" r:id="rId1"/>
  <headerFooter>
    <oddFooter>&amp;C&amp;"TH SarabunIT๙,ธรรมดา"&amp;16&amp;P</oddFooter>
  </headerFooter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"/>
  <sheetViews>
    <sheetView topLeftCell="C13" zoomScaleNormal="100" zoomScalePageLayoutView="85" workbookViewId="0">
      <selection activeCell="K14" sqref="K14"/>
    </sheetView>
  </sheetViews>
  <sheetFormatPr defaultRowHeight="21" x14ac:dyDescent="0.35"/>
  <cols>
    <col min="1" max="1" width="4.875" style="1" customWidth="1"/>
    <col min="2" max="2" width="16.25" style="1" customWidth="1"/>
    <col min="3" max="3" width="24.25" style="1" customWidth="1"/>
    <col min="4" max="4" width="10.75" style="1" customWidth="1"/>
    <col min="5" max="5" width="11.25" style="1" customWidth="1"/>
    <col min="6" max="6" width="11.875" style="1" customWidth="1"/>
    <col min="7" max="18" width="3.875" style="1" customWidth="1"/>
    <col min="19" max="16384" width="9" style="1"/>
  </cols>
  <sheetData>
    <row r="1" spans="1:18" x14ac:dyDescent="0.35">
      <c r="A1" s="36"/>
      <c r="B1" s="36"/>
      <c r="C1" s="36" t="s">
        <v>151</v>
      </c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71" t="s">
        <v>19</v>
      </c>
      <c r="Q1" s="72"/>
      <c r="R1" s="73"/>
    </row>
    <row r="2" spans="1:18" x14ac:dyDescent="0.35">
      <c r="A2" s="74" t="s">
        <v>161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</row>
    <row r="3" spans="1:18" x14ac:dyDescent="0.35">
      <c r="A3" s="74" t="s">
        <v>0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</row>
    <row r="4" spans="1:18" x14ac:dyDescent="0.35">
      <c r="A4" s="75" t="s">
        <v>129</v>
      </c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</row>
    <row r="5" spans="1:18" x14ac:dyDescent="0.35">
      <c r="A5" s="25"/>
      <c r="B5" s="25" t="s">
        <v>128</v>
      </c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x14ac:dyDescent="0.35">
      <c r="A6" s="76" t="s">
        <v>163</v>
      </c>
      <c r="B6" s="76" t="s">
        <v>1</v>
      </c>
      <c r="C6" s="76" t="s">
        <v>2</v>
      </c>
      <c r="D6" s="76" t="s">
        <v>3</v>
      </c>
      <c r="E6" s="76" t="s">
        <v>4</v>
      </c>
      <c r="F6" s="76" t="s">
        <v>5</v>
      </c>
      <c r="G6" s="70" t="s">
        <v>6</v>
      </c>
      <c r="H6" s="70"/>
      <c r="I6" s="70"/>
      <c r="J6" s="70" t="s">
        <v>164</v>
      </c>
      <c r="K6" s="70"/>
      <c r="L6" s="70"/>
      <c r="M6" s="70"/>
      <c r="N6" s="70"/>
      <c r="O6" s="70"/>
      <c r="P6" s="70"/>
      <c r="Q6" s="70"/>
      <c r="R6" s="70"/>
    </row>
    <row r="7" spans="1:18" x14ac:dyDescent="0.35">
      <c r="A7" s="76"/>
      <c r="B7" s="76"/>
      <c r="C7" s="76"/>
      <c r="D7" s="76"/>
      <c r="E7" s="76"/>
      <c r="F7" s="76"/>
      <c r="G7" s="38" t="s">
        <v>7</v>
      </c>
      <c r="H7" s="38" t="s">
        <v>8</v>
      </c>
      <c r="I7" s="38" t="s">
        <v>9</v>
      </c>
      <c r="J7" s="38" t="s">
        <v>10</v>
      </c>
      <c r="K7" s="38" t="s">
        <v>11</v>
      </c>
      <c r="L7" s="38" t="s">
        <v>12</v>
      </c>
      <c r="M7" s="38" t="s">
        <v>13</v>
      </c>
      <c r="N7" s="38" t="s">
        <v>14</v>
      </c>
      <c r="O7" s="38" t="s">
        <v>15</v>
      </c>
      <c r="P7" s="38" t="s">
        <v>16</v>
      </c>
      <c r="Q7" s="38" t="s">
        <v>17</v>
      </c>
      <c r="R7" s="38" t="s">
        <v>18</v>
      </c>
    </row>
    <row r="8" spans="1:18" ht="42" x14ac:dyDescent="0.35">
      <c r="A8" s="39">
        <v>1</v>
      </c>
      <c r="B8" s="40" t="s">
        <v>130</v>
      </c>
      <c r="C8" s="40" t="s">
        <v>131</v>
      </c>
      <c r="D8" s="41">
        <v>20000</v>
      </c>
      <c r="E8" s="42" t="s">
        <v>0</v>
      </c>
      <c r="F8" s="42" t="s">
        <v>72</v>
      </c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</row>
    <row r="9" spans="1:18" ht="103.5" x14ac:dyDescent="0.35">
      <c r="A9" s="39">
        <v>2</v>
      </c>
      <c r="B9" s="40" t="s">
        <v>133</v>
      </c>
      <c r="C9" s="40" t="s">
        <v>132</v>
      </c>
      <c r="D9" s="41">
        <v>50000</v>
      </c>
      <c r="E9" s="42"/>
      <c r="F9" s="42" t="s">
        <v>72</v>
      </c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</row>
    <row r="10" spans="1:18" ht="103.5" x14ac:dyDescent="0.35">
      <c r="A10" s="39">
        <v>3</v>
      </c>
      <c r="B10" s="40" t="s">
        <v>134</v>
      </c>
      <c r="C10" s="51" t="s">
        <v>135</v>
      </c>
      <c r="D10" s="41">
        <v>130000</v>
      </c>
      <c r="E10" s="42" t="s">
        <v>0</v>
      </c>
      <c r="F10" s="42" t="s">
        <v>136</v>
      </c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</row>
    <row r="11" spans="1:18" ht="120.75" x14ac:dyDescent="0.35">
      <c r="A11" s="39">
        <v>4</v>
      </c>
      <c r="B11" s="40" t="s">
        <v>137</v>
      </c>
      <c r="C11" s="51" t="s">
        <v>139</v>
      </c>
      <c r="D11" s="41">
        <v>20000</v>
      </c>
      <c r="E11" s="42" t="s">
        <v>0</v>
      </c>
      <c r="F11" s="42" t="s">
        <v>138</v>
      </c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</row>
    <row r="12" spans="1:18" ht="86.25" x14ac:dyDescent="0.35">
      <c r="A12" s="39">
        <v>5</v>
      </c>
      <c r="B12" s="40" t="s">
        <v>141</v>
      </c>
      <c r="C12" s="51" t="s">
        <v>142</v>
      </c>
      <c r="D12" s="41">
        <v>170000</v>
      </c>
      <c r="E12" s="42" t="s">
        <v>0</v>
      </c>
      <c r="F12" s="42" t="s">
        <v>140</v>
      </c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</row>
    <row r="13" spans="1:18" ht="84" x14ac:dyDescent="0.35">
      <c r="A13" s="39">
        <v>6</v>
      </c>
      <c r="B13" s="40" t="s">
        <v>165</v>
      </c>
      <c r="C13" s="40" t="s">
        <v>166</v>
      </c>
      <c r="D13" s="41">
        <v>20000</v>
      </c>
      <c r="E13" s="42" t="s">
        <v>0</v>
      </c>
      <c r="F13" s="42" t="s">
        <v>188</v>
      </c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</row>
    <row r="14" spans="1:18" ht="86.25" x14ac:dyDescent="0.35">
      <c r="A14" s="39">
        <v>7</v>
      </c>
      <c r="B14" s="40" t="s">
        <v>167</v>
      </c>
      <c r="C14" s="40" t="s">
        <v>168</v>
      </c>
      <c r="D14" s="41">
        <v>500000</v>
      </c>
      <c r="E14" s="42" t="s">
        <v>33</v>
      </c>
      <c r="F14" s="42" t="s">
        <v>136</v>
      </c>
      <c r="G14" s="43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</row>
    <row r="15" spans="1:18" x14ac:dyDescent="0.35">
      <c r="A15" s="37" t="s">
        <v>150</v>
      </c>
      <c r="B15" s="52">
        <v>7</v>
      </c>
      <c r="C15" s="38"/>
      <c r="D15" s="53">
        <f>SUM(D8:D14)</f>
        <v>910000</v>
      </c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</row>
  </sheetData>
  <mergeCells count="12">
    <mergeCell ref="G6:I6"/>
    <mergeCell ref="J6:R6"/>
    <mergeCell ref="P1:R1"/>
    <mergeCell ref="A2:R2"/>
    <mergeCell ref="A3:R3"/>
    <mergeCell ref="A4:R4"/>
    <mergeCell ref="A6:A7"/>
    <mergeCell ref="B6:B7"/>
    <mergeCell ref="C6:C7"/>
    <mergeCell ref="D6:D7"/>
    <mergeCell ref="E6:E7"/>
    <mergeCell ref="F6:F7"/>
  </mergeCells>
  <pageMargins left="0.59055118110236227" right="0.59055118110236227" top="0.98425196850393704" bottom="0.39370078740157483" header="0.31496062992125984" footer="0.31496062992125984"/>
  <pageSetup paperSize="9" firstPageNumber="23" orientation="landscape" useFirstPageNumber="1" r:id="rId1"/>
  <headerFooter>
    <oddFooter>&amp;C&amp;"TH SarabunIT๙,ธรรมดา"&amp;16&amp;P</oddFooter>
  </headerFooter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"/>
  <sheetViews>
    <sheetView topLeftCell="C9" zoomScaleNormal="100" workbookViewId="0">
      <selection activeCell="A10" sqref="A10"/>
    </sheetView>
  </sheetViews>
  <sheetFormatPr defaultRowHeight="21" x14ac:dyDescent="0.35"/>
  <cols>
    <col min="1" max="1" width="4.875" style="1" customWidth="1"/>
    <col min="2" max="2" width="16.25" style="1" customWidth="1"/>
    <col min="3" max="3" width="24.25" style="1" customWidth="1"/>
    <col min="4" max="4" width="10.75" style="1" customWidth="1"/>
    <col min="5" max="5" width="11.25" style="1" customWidth="1"/>
    <col min="6" max="6" width="11.875" style="1" customWidth="1"/>
    <col min="7" max="18" width="3.875" style="1" customWidth="1"/>
    <col min="19" max="16384" width="9" style="1"/>
  </cols>
  <sheetData>
    <row r="1" spans="1:18" x14ac:dyDescent="0.35">
      <c r="A1" s="36"/>
      <c r="B1" s="36"/>
      <c r="C1" s="36" t="s">
        <v>151</v>
      </c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71" t="s">
        <v>19</v>
      </c>
      <c r="Q1" s="72"/>
      <c r="R1" s="73"/>
    </row>
    <row r="2" spans="1:18" x14ac:dyDescent="0.35">
      <c r="A2" s="74" t="s">
        <v>161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</row>
    <row r="3" spans="1:18" x14ac:dyDescent="0.35">
      <c r="A3" s="74" t="s">
        <v>0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</row>
    <row r="4" spans="1:18" x14ac:dyDescent="0.35">
      <c r="A4" s="75" t="s">
        <v>129</v>
      </c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</row>
    <row r="5" spans="1:18" x14ac:dyDescent="0.35">
      <c r="A5" s="25"/>
      <c r="B5" s="25" t="s">
        <v>74</v>
      </c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x14ac:dyDescent="0.35">
      <c r="A6" s="76" t="s">
        <v>163</v>
      </c>
      <c r="B6" s="76" t="s">
        <v>1</v>
      </c>
      <c r="C6" s="76" t="s">
        <v>2</v>
      </c>
      <c r="D6" s="76" t="s">
        <v>3</v>
      </c>
      <c r="E6" s="76" t="s">
        <v>4</v>
      </c>
      <c r="F6" s="76" t="s">
        <v>5</v>
      </c>
      <c r="G6" s="70" t="s">
        <v>6</v>
      </c>
      <c r="H6" s="70"/>
      <c r="I6" s="70"/>
      <c r="J6" s="70" t="s">
        <v>164</v>
      </c>
      <c r="K6" s="70"/>
      <c r="L6" s="70"/>
      <c r="M6" s="70"/>
      <c r="N6" s="70"/>
      <c r="O6" s="70"/>
      <c r="P6" s="70"/>
      <c r="Q6" s="70"/>
      <c r="R6" s="70"/>
    </row>
    <row r="7" spans="1:18" x14ac:dyDescent="0.35">
      <c r="A7" s="76"/>
      <c r="B7" s="76"/>
      <c r="C7" s="76"/>
      <c r="D7" s="76"/>
      <c r="E7" s="76"/>
      <c r="F7" s="76"/>
      <c r="G7" s="38" t="s">
        <v>7</v>
      </c>
      <c r="H7" s="38" t="s">
        <v>8</v>
      </c>
      <c r="I7" s="38" t="s">
        <v>9</v>
      </c>
      <c r="J7" s="38" t="s">
        <v>10</v>
      </c>
      <c r="K7" s="38" t="s">
        <v>11</v>
      </c>
      <c r="L7" s="38" t="s">
        <v>12</v>
      </c>
      <c r="M7" s="38" t="s">
        <v>13</v>
      </c>
      <c r="N7" s="38" t="s">
        <v>14</v>
      </c>
      <c r="O7" s="38" t="s">
        <v>15</v>
      </c>
      <c r="P7" s="38" t="s">
        <v>16</v>
      </c>
      <c r="Q7" s="38" t="s">
        <v>17</v>
      </c>
      <c r="R7" s="38" t="s">
        <v>18</v>
      </c>
    </row>
    <row r="8" spans="1:18" ht="105" x14ac:dyDescent="0.35">
      <c r="A8" s="39">
        <v>1</v>
      </c>
      <c r="B8" s="40" t="s">
        <v>143</v>
      </c>
      <c r="C8" s="40" t="s">
        <v>144</v>
      </c>
      <c r="D8" s="41">
        <v>30000</v>
      </c>
      <c r="E8" s="42" t="s">
        <v>0</v>
      </c>
      <c r="F8" s="42" t="s">
        <v>145</v>
      </c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</row>
    <row r="9" spans="1:18" ht="105" x14ac:dyDescent="0.35">
      <c r="A9" s="39">
        <v>2</v>
      </c>
      <c r="B9" s="40" t="s">
        <v>169</v>
      </c>
      <c r="C9" s="40" t="s">
        <v>170</v>
      </c>
      <c r="D9" s="41">
        <v>30000</v>
      </c>
      <c r="E9" s="42"/>
      <c r="F9" s="42" t="s">
        <v>145</v>
      </c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</row>
    <row r="10" spans="1:18" ht="157.5" x14ac:dyDescent="0.35">
      <c r="A10" s="39">
        <v>3</v>
      </c>
      <c r="B10" s="6" t="s">
        <v>171</v>
      </c>
      <c r="C10" s="54" t="s">
        <v>172</v>
      </c>
      <c r="D10" s="55">
        <v>654000</v>
      </c>
      <c r="E10" s="42"/>
      <c r="F10" s="42" t="s">
        <v>145</v>
      </c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</row>
    <row r="11" spans="1:18" x14ac:dyDescent="0.35">
      <c r="A11" s="37" t="s">
        <v>150</v>
      </c>
      <c r="B11" s="52">
        <v>3</v>
      </c>
      <c r="C11" s="38"/>
      <c r="D11" s="53">
        <f>SUM(D8:D10)</f>
        <v>714000</v>
      </c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</row>
  </sheetData>
  <mergeCells count="12">
    <mergeCell ref="G6:I6"/>
    <mergeCell ref="J6:R6"/>
    <mergeCell ref="P1:R1"/>
    <mergeCell ref="A2:R2"/>
    <mergeCell ref="A3:R3"/>
    <mergeCell ref="A4:R4"/>
    <mergeCell ref="A6:A7"/>
    <mergeCell ref="B6:B7"/>
    <mergeCell ref="C6:C7"/>
    <mergeCell ref="D6:D7"/>
    <mergeCell ref="E6:E7"/>
    <mergeCell ref="F6:F7"/>
  </mergeCells>
  <pageMargins left="0.59055118110236227" right="0.59055118110236227" top="0.98425196850393704" bottom="0.39370078740157483" header="0.31496062992125984" footer="0.31496062992125984"/>
  <pageSetup paperSize="9" firstPageNumber="26" orientation="landscape" useFirstPageNumber="1" r:id="rId1"/>
  <headerFooter>
    <oddFooter>&amp;C&amp;"TH SarabunIT๙,ธรรมดา"&amp;16&amp;P</oddFooter>
  </headerFooter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"/>
  <sheetViews>
    <sheetView view="pageLayout" topLeftCell="C5" zoomScaleNormal="100" workbookViewId="0">
      <selection activeCell="L9" sqref="L9"/>
    </sheetView>
  </sheetViews>
  <sheetFormatPr defaultRowHeight="21" x14ac:dyDescent="0.35"/>
  <cols>
    <col min="1" max="1" width="4.875" style="1" customWidth="1"/>
    <col min="2" max="2" width="16.25" style="1" customWidth="1"/>
    <col min="3" max="3" width="24.25" style="1" customWidth="1"/>
    <col min="4" max="4" width="10.75" style="1" customWidth="1"/>
    <col min="5" max="5" width="11.25" style="1" customWidth="1"/>
    <col min="6" max="6" width="11.875" style="1" customWidth="1"/>
    <col min="7" max="18" width="3.875" style="1" customWidth="1"/>
    <col min="19" max="16384" width="9" style="1"/>
  </cols>
  <sheetData>
    <row r="1" spans="1:18" x14ac:dyDescent="0.35">
      <c r="A1" s="36"/>
      <c r="B1" s="36"/>
      <c r="C1" s="36" t="s">
        <v>151</v>
      </c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71" t="s">
        <v>19</v>
      </c>
      <c r="Q1" s="72"/>
      <c r="R1" s="73"/>
    </row>
    <row r="2" spans="1:18" x14ac:dyDescent="0.35">
      <c r="A2" s="74" t="s">
        <v>161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</row>
    <row r="3" spans="1:18" x14ac:dyDescent="0.35">
      <c r="A3" s="74" t="s">
        <v>0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</row>
    <row r="4" spans="1:18" x14ac:dyDescent="0.35">
      <c r="A4" s="75" t="s">
        <v>129</v>
      </c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</row>
    <row r="5" spans="1:18" x14ac:dyDescent="0.35">
      <c r="A5" s="25"/>
      <c r="B5" s="25" t="s">
        <v>42</v>
      </c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x14ac:dyDescent="0.35">
      <c r="A6" s="76" t="s">
        <v>163</v>
      </c>
      <c r="B6" s="76" t="s">
        <v>1</v>
      </c>
      <c r="C6" s="76" t="s">
        <v>2</v>
      </c>
      <c r="D6" s="76" t="s">
        <v>3</v>
      </c>
      <c r="E6" s="76" t="s">
        <v>4</v>
      </c>
      <c r="F6" s="76" t="s">
        <v>5</v>
      </c>
      <c r="G6" s="70" t="s">
        <v>6</v>
      </c>
      <c r="H6" s="70"/>
      <c r="I6" s="70"/>
      <c r="J6" s="70" t="s">
        <v>164</v>
      </c>
      <c r="K6" s="70"/>
      <c r="L6" s="70"/>
      <c r="M6" s="70"/>
      <c r="N6" s="70"/>
      <c r="O6" s="70"/>
      <c r="P6" s="70"/>
      <c r="Q6" s="70"/>
      <c r="R6" s="70"/>
    </row>
    <row r="7" spans="1:18" x14ac:dyDescent="0.35">
      <c r="A7" s="76"/>
      <c r="B7" s="76"/>
      <c r="C7" s="76"/>
      <c r="D7" s="76"/>
      <c r="E7" s="76"/>
      <c r="F7" s="76"/>
      <c r="G7" s="38" t="s">
        <v>7</v>
      </c>
      <c r="H7" s="38" t="s">
        <v>8</v>
      </c>
      <c r="I7" s="38" t="s">
        <v>9</v>
      </c>
      <c r="J7" s="38" t="s">
        <v>10</v>
      </c>
      <c r="K7" s="38" t="s">
        <v>11</v>
      </c>
      <c r="L7" s="38" t="s">
        <v>12</v>
      </c>
      <c r="M7" s="38" t="s">
        <v>13</v>
      </c>
      <c r="N7" s="38" t="s">
        <v>14</v>
      </c>
      <c r="O7" s="38" t="s">
        <v>15</v>
      </c>
      <c r="P7" s="38" t="s">
        <v>16</v>
      </c>
      <c r="Q7" s="38" t="s">
        <v>17</v>
      </c>
      <c r="R7" s="38" t="s">
        <v>18</v>
      </c>
    </row>
    <row r="8" spans="1:18" ht="86.25" x14ac:dyDescent="0.35">
      <c r="A8" s="39">
        <v>1</v>
      </c>
      <c r="B8" s="6" t="s">
        <v>173</v>
      </c>
      <c r="C8" s="6" t="s">
        <v>175</v>
      </c>
      <c r="D8" s="41">
        <v>150000</v>
      </c>
      <c r="E8" s="42"/>
      <c r="F8" s="42" t="s">
        <v>22</v>
      </c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</row>
    <row r="9" spans="1:18" ht="86.25" x14ac:dyDescent="0.35">
      <c r="A9" s="39">
        <v>2</v>
      </c>
      <c r="B9" s="6" t="s">
        <v>174</v>
      </c>
      <c r="C9" s="6" t="s">
        <v>176</v>
      </c>
      <c r="D9" s="41">
        <v>150000</v>
      </c>
      <c r="E9" s="42"/>
      <c r="F9" s="42" t="s">
        <v>22</v>
      </c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</row>
    <row r="10" spans="1:18" x14ac:dyDescent="0.35">
      <c r="A10" s="49" t="s">
        <v>150</v>
      </c>
      <c r="B10" s="52">
        <v>2</v>
      </c>
      <c r="C10" s="38"/>
      <c r="D10" s="53">
        <f>SUM(D8:D9)</f>
        <v>300000</v>
      </c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</row>
  </sheetData>
  <mergeCells count="12">
    <mergeCell ref="G6:I6"/>
    <mergeCell ref="J6:R6"/>
    <mergeCell ref="P1:R1"/>
    <mergeCell ref="A2:R2"/>
    <mergeCell ref="A3:R3"/>
    <mergeCell ref="A4:R4"/>
    <mergeCell ref="A6:A7"/>
    <mergeCell ref="B6:B7"/>
    <mergeCell ref="C6:C7"/>
    <mergeCell ref="D6:D7"/>
    <mergeCell ref="E6:E7"/>
    <mergeCell ref="F6:F7"/>
  </mergeCells>
  <pageMargins left="0.59055118110236227" right="0.59055118110236227" top="0.98425196850393704" bottom="0.39370078740157483" header="0.31496062992125984" footer="0.31496062992125984"/>
  <pageSetup paperSize="9" firstPageNumber="28" orientation="landscape" useFirstPageNumber="1" horizontalDpi="300" verticalDpi="300" r:id="rId1"/>
  <headerFooter>
    <oddFooter>&amp;C&amp;"TH SarabunIT๙,ธรรมดา"&amp;16&amp;P</oddFooter>
  </headerFooter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"/>
  <sheetViews>
    <sheetView tabSelected="1" view="pageLayout" topLeftCell="A2" zoomScale="70" zoomScaleNormal="100" zoomScalePageLayoutView="70" workbookViewId="0">
      <selection activeCell="M12" sqref="M12"/>
    </sheetView>
  </sheetViews>
  <sheetFormatPr defaultRowHeight="21" x14ac:dyDescent="0.35"/>
  <cols>
    <col min="1" max="1" width="4.875" style="1" customWidth="1"/>
    <col min="2" max="2" width="16.25" style="1" customWidth="1"/>
    <col min="3" max="3" width="24.25" style="1" customWidth="1"/>
    <col min="4" max="4" width="10.75" style="1" customWidth="1"/>
    <col min="5" max="5" width="11.25" style="1" customWidth="1"/>
    <col min="6" max="6" width="11.875" style="1" customWidth="1"/>
    <col min="7" max="18" width="3.875" style="1" customWidth="1"/>
    <col min="19" max="16384" width="9" style="1"/>
  </cols>
  <sheetData>
    <row r="1" spans="1:18" x14ac:dyDescent="0.35">
      <c r="A1" s="36"/>
      <c r="B1" s="36"/>
      <c r="C1" s="36" t="s">
        <v>151</v>
      </c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71" t="s">
        <v>19</v>
      </c>
      <c r="Q1" s="72"/>
      <c r="R1" s="73"/>
    </row>
    <row r="2" spans="1:18" x14ac:dyDescent="0.35">
      <c r="A2" s="74" t="s">
        <v>161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</row>
    <row r="3" spans="1:18" x14ac:dyDescent="0.35">
      <c r="A3" s="74" t="s">
        <v>0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</row>
    <row r="4" spans="1:18" x14ac:dyDescent="0.35">
      <c r="A4" s="75" t="s">
        <v>129</v>
      </c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</row>
    <row r="5" spans="1:18" x14ac:dyDescent="0.35">
      <c r="A5" s="25"/>
      <c r="B5" s="25" t="s">
        <v>60</v>
      </c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x14ac:dyDescent="0.35">
      <c r="A6" s="76" t="s">
        <v>163</v>
      </c>
      <c r="B6" s="76" t="s">
        <v>1</v>
      </c>
      <c r="C6" s="76" t="s">
        <v>2</v>
      </c>
      <c r="D6" s="76" t="s">
        <v>3</v>
      </c>
      <c r="E6" s="76" t="s">
        <v>4</v>
      </c>
      <c r="F6" s="76" t="s">
        <v>5</v>
      </c>
      <c r="G6" s="70" t="s">
        <v>6</v>
      </c>
      <c r="H6" s="70"/>
      <c r="I6" s="70"/>
      <c r="J6" s="70" t="s">
        <v>164</v>
      </c>
      <c r="K6" s="70"/>
      <c r="L6" s="70"/>
      <c r="M6" s="70"/>
      <c r="N6" s="70"/>
      <c r="O6" s="70"/>
      <c r="P6" s="70"/>
      <c r="Q6" s="70"/>
      <c r="R6" s="70"/>
    </row>
    <row r="7" spans="1:18" x14ac:dyDescent="0.35">
      <c r="A7" s="76"/>
      <c r="B7" s="76"/>
      <c r="C7" s="76"/>
      <c r="D7" s="76"/>
      <c r="E7" s="76"/>
      <c r="F7" s="76"/>
      <c r="G7" s="38" t="s">
        <v>7</v>
      </c>
      <c r="H7" s="38" t="s">
        <v>8</v>
      </c>
      <c r="I7" s="38" t="s">
        <v>9</v>
      </c>
      <c r="J7" s="38" t="s">
        <v>10</v>
      </c>
      <c r="K7" s="38" t="s">
        <v>11</v>
      </c>
      <c r="L7" s="38" t="s">
        <v>12</v>
      </c>
      <c r="M7" s="38" t="s">
        <v>13</v>
      </c>
      <c r="N7" s="38" t="s">
        <v>14</v>
      </c>
      <c r="O7" s="38" t="s">
        <v>15</v>
      </c>
      <c r="P7" s="38" t="s">
        <v>16</v>
      </c>
      <c r="Q7" s="38" t="s">
        <v>17</v>
      </c>
      <c r="R7" s="38" t="s">
        <v>18</v>
      </c>
    </row>
    <row r="8" spans="1:18" ht="63" x14ac:dyDescent="0.35">
      <c r="A8" s="39">
        <v>1</v>
      </c>
      <c r="B8" s="40" t="s">
        <v>146</v>
      </c>
      <c r="C8" s="40" t="s">
        <v>147</v>
      </c>
      <c r="D8" s="41">
        <v>1000000</v>
      </c>
      <c r="E8" s="42" t="s">
        <v>0</v>
      </c>
      <c r="F8" s="42" t="s">
        <v>100</v>
      </c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</row>
    <row r="9" spans="1:18" ht="103.5" x14ac:dyDescent="0.35">
      <c r="A9" s="39">
        <v>2</v>
      </c>
      <c r="B9" s="40" t="s">
        <v>148</v>
      </c>
      <c r="C9" s="51" t="s">
        <v>149</v>
      </c>
      <c r="D9" s="41">
        <v>50000</v>
      </c>
      <c r="E9" s="42" t="s">
        <v>0</v>
      </c>
      <c r="F9" s="42" t="s">
        <v>100</v>
      </c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</row>
    <row r="10" spans="1:18" x14ac:dyDescent="0.35">
      <c r="A10" s="49" t="s">
        <v>150</v>
      </c>
      <c r="B10" s="52">
        <v>2</v>
      </c>
      <c r="C10" s="38"/>
      <c r="D10" s="53">
        <f>SUM(D8:D9)</f>
        <v>1050000</v>
      </c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</row>
  </sheetData>
  <mergeCells count="12">
    <mergeCell ref="G6:I6"/>
    <mergeCell ref="J6:R6"/>
    <mergeCell ref="P1:R1"/>
    <mergeCell ref="A2:R2"/>
    <mergeCell ref="A3:R3"/>
    <mergeCell ref="A4:R4"/>
    <mergeCell ref="A6:A7"/>
    <mergeCell ref="B6:B7"/>
    <mergeCell ref="C6:C7"/>
    <mergeCell ref="D6:D7"/>
    <mergeCell ref="E6:E7"/>
    <mergeCell ref="F6:F7"/>
  </mergeCells>
  <pageMargins left="0.59055118110236227" right="0.59055118110236227" top="0.98425196850393704" bottom="0.39370078740157483" header="0.31496062992125984" footer="0.31496062992125984"/>
  <pageSetup paperSize="9" firstPageNumber="29" orientation="landscape" useFirstPageNumber="1" r:id="rId1"/>
  <headerFooter>
    <oddFooter>&amp;C&amp;"TH SarabunIT๙,ธรรมดา"&amp;16&amp;P</oddFooter>
  </headerFooter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"/>
  <sheetViews>
    <sheetView view="pageLayout" topLeftCell="A3" zoomScaleNormal="100" workbookViewId="0">
      <selection activeCell="E8" sqref="E8"/>
    </sheetView>
  </sheetViews>
  <sheetFormatPr defaultRowHeight="21" x14ac:dyDescent="0.35"/>
  <cols>
    <col min="1" max="1" width="4.875" style="1" customWidth="1"/>
    <col min="2" max="2" width="16.25" style="1" customWidth="1"/>
    <col min="3" max="3" width="24.25" style="1" customWidth="1"/>
    <col min="4" max="4" width="10.75" style="1" customWidth="1"/>
    <col min="5" max="5" width="11.25" style="1" customWidth="1"/>
    <col min="6" max="6" width="11.875" style="1" customWidth="1"/>
    <col min="7" max="18" width="3.875" style="1" customWidth="1"/>
    <col min="19" max="16384" width="9" style="1"/>
  </cols>
  <sheetData>
    <row r="1" spans="1:18" x14ac:dyDescent="0.35">
      <c r="A1" s="3"/>
      <c r="B1" s="3"/>
      <c r="C1" s="3" t="s">
        <v>151</v>
      </c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66" t="s">
        <v>19</v>
      </c>
      <c r="Q1" s="67"/>
      <c r="R1" s="68"/>
    </row>
    <row r="2" spans="1:18" x14ac:dyDescent="0.35">
      <c r="A2" s="64" t="s">
        <v>161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</row>
    <row r="3" spans="1:18" x14ac:dyDescent="0.35">
      <c r="A3" s="64" t="s">
        <v>160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</row>
    <row r="4" spans="1:18" x14ac:dyDescent="0.35">
      <c r="A4" s="78" t="s">
        <v>153</v>
      </c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78"/>
    </row>
    <row r="5" spans="1:18" x14ac:dyDescent="0.35">
      <c r="A5" s="28"/>
      <c r="B5" s="28" t="s">
        <v>152</v>
      </c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</row>
    <row r="6" spans="1:18" x14ac:dyDescent="0.35">
      <c r="A6" s="79" t="s">
        <v>163</v>
      </c>
      <c r="B6" s="79" t="s">
        <v>1</v>
      </c>
      <c r="C6" s="79" t="s">
        <v>2</v>
      </c>
      <c r="D6" s="79" t="s">
        <v>3</v>
      </c>
      <c r="E6" s="79" t="s">
        <v>4</v>
      </c>
      <c r="F6" s="79" t="s">
        <v>5</v>
      </c>
      <c r="G6" s="77" t="s">
        <v>6</v>
      </c>
      <c r="H6" s="77"/>
      <c r="I6" s="77"/>
      <c r="J6" s="77" t="s">
        <v>164</v>
      </c>
      <c r="K6" s="77"/>
      <c r="L6" s="77"/>
      <c r="M6" s="77"/>
      <c r="N6" s="77"/>
      <c r="O6" s="77"/>
      <c r="P6" s="77"/>
      <c r="Q6" s="77"/>
      <c r="R6" s="77"/>
    </row>
    <row r="7" spans="1:18" x14ac:dyDescent="0.35">
      <c r="A7" s="79"/>
      <c r="B7" s="79"/>
      <c r="C7" s="79"/>
      <c r="D7" s="79"/>
      <c r="E7" s="79"/>
      <c r="F7" s="79"/>
      <c r="G7" s="29" t="s">
        <v>7</v>
      </c>
      <c r="H7" s="29" t="s">
        <v>8</v>
      </c>
      <c r="I7" s="29" t="s">
        <v>9</v>
      </c>
      <c r="J7" s="29" t="s">
        <v>10</v>
      </c>
      <c r="K7" s="29" t="s">
        <v>11</v>
      </c>
      <c r="L7" s="29" t="s">
        <v>12</v>
      </c>
      <c r="M7" s="29" t="s">
        <v>13</v>
      </c>
      <c r="N7" s="29" t="s">
        <v>14</v>
      </c>
      <c r="O7" s="29" t="s">
        <v>15</v>
      </c>
      <c r="P7" s="29" t="s">
        <v>16</v>
      </c>
      <c r="Q7" s="29" t="s">
        <v>17</v>
      </c>
      <c r="R7" s="29" t="s">
        <v>18</v>
      </c>
    </row>
    <row r="8" spans="1:18" ht="42" x14ac:dyDescent="0.35">
      <c r="A8" s="30">
        <v>1</v>
      </c>
      <c r="B8" s="31" t="s">
        <v>154</v>
      </c>
      <c r="C8" s="32" t="s">
        <v>155</v>
      </c>
      <c r="D8" s="33">
        <v>772272</v>
      </c>
      <c r="E8" s="34" t="s">
        <v>0</v>
      </c>
      <c r="F8" s="34" t="s">
        <v>158</v>
      </c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</row>
    <row r="9" spans="1:18" ht="42" x14ac:dyDescent="0.35">
      <c r="A9" s="30">
        <v>2</v>
      </c>
      <c r="B9" s="31" t="s">
        <v>154</v>
      </c>
      <c r="C9" s="32" t="s">
        <v>156</v>
      </c>
      <c r="D9" s="33">
        <v>403200</v>
      </c>
      <c r="E9" s="34" t="s">
        <v>0</v>
      </c>
      <c r="F9" s="34" t="s">
        <v>158</v>
      </c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</row>
    <row r="10" spans="1:18" ht="42" x14ac:dyDescent="0.35">
      <c r="A10" s="30">
        <v>3</v>
      </c>
      <c r="B10" s="31" t="s">
        <v>154</v>
      </c>
      <c r="C10" s="32" t="s">
        <v>157</v>
      </c>
      <c r="D10" s="33">
        <v>336000</v>
      </c>
      <c r="E10" s="34" t="s">
        <v>0</v>
      </c>
      <c r="F10" s="34" t="s">
        <v>158</v>
      </c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</row>
    <row r="11" spans="1:18" x14ac:dyDescent="0.35">
      <c r="A11" s="44" t="s">
        <v>150</v>
      </c>
      <c r="B11" s="44">
        <v>3</v>
      </c>
      <c r="C11" s="45"/>
      <c r="D11" s="46">
        <f>SUM(D8:D10)</f>
        <v>1511472</v>
      </c>
      <c r="E11" s="47"/>
      <c r="F11" s="47"/>
      <c r="G11" s="48"/>
      <c r="H11" s="48"/>
      <c r="I11" s="48"/>
      <c r="J11" s="48"/>
      <c r="K11" s="48"/>
      <c r="L11" s="48"/>
      <c r="M11" s="48"/>
      <c r="N11" s="48"/>
      <c r="O11" s="48"/>
      <c r="P11" s="35"/>
      <c r="Q11" s="35"/>
      <c r="R11" s="35"/>
    </row>
  </sheetData>
  <mergeCells count="12">
    <mergeCell ref="G6:I6"/>
    <mergeCell ref="J6:R6"/>
    <mergeCell ref="P1:R1"/>
    <mergeCell ref="A2:R2"/>
    <mergeCell ref="A3:R3"/>
    <mergeCell ref="A4:R4"/>
    <mergeCell ref="A6:A7"/>
    <mergeCell ref="B6:B7"/>
    <mergeCell ref="C6:C7"/>
    <mergeCell ref="D6:D7"/>
    <mergeCell ref="E6:E7"/>
    <mergeCell ref="F6:F7"/>
  </mergeCells>
  <pageMargins left="0.59055118110236227" right="0.59055118110236227" top="0.98425196850393704" bottom="0.39370078740157483" header="0.31496062992125984" footer="0.31496062992125984"/>
  <pageSetup paperSize="9" firstPageNumber="28" orientation="landscape" useFirstPageNumber="1" horizontalDpi="4294967293" r:id="rId1"/>
  <headerFooter>
    <oddFooter>&amp;C&amp;"TH SarabunIT๙,ธรรมดา"&amp;16&amp;P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17</vt:i4>
      </vt:variant>
      <vt:variant>
        <vt:lpstr>ช่วงที่มีชื่อ</vt:lpstr>
      </vt:variant>
      <vt:variant>
        <vt:i4>9</vt:i4>
      </vt:variant>
    </vt:vector>
  </HeadingPairs>
  <TitlesOfParts>
    <vt:vector size="26" baseType="lpstr">
      <vt:lpstr>ฟอร์ม</vt:lpstr>
      <vt:lpstr>1.2.1 ศึกษาฯ</vt:lpstr>
      <vt:lpstr>1.2.6 ศาสนา วัฒฯ</vt:lpstr>
      <vt:lpstr>2.2.5 สร้างฯ</vt:lpstr>
      <vt:lpstr>3.2.4 เคหะและชุมชน</vt:lpstr>
      <vt:lpstr>4.1.2 การรักษาความวงบภายใน</vt:lpstr>
      <vt:lpstr>4.2.2 สาธารณสุข</vt:lpstr>
      <vt:lpstr>4.2.3 สังคมสงเคราะห์</vt:lpstr>
      <vt:lpstr>4.2.5 สร้างฯ</vt:lpstr>
      <vt:lpstr>4.2.6 การศาสนา วัฒฯ</vt:lpstr>
      <vt:lpstr>5.2.4 เคหะฯ</vt:lpstr>
      <vt:lpstr>5.2.5 สร้างฯ</vt:lpstr>
      <vt:lpstr>6.1.1 บริหารงานทั่วไป</vt:lpstr>
      <vt:lpstr>6.1.2 การรักษาความสงบภายใน</vt:lpstr>
      <vt:lpstr>6.2.1 การศึกษา</vt:lpstr>
      <vt:lpstr>6.2.5 สร้างฯ</vt:lpstr>
      <vt:lpstr>ประปา</vt:lpstr>
      <vt:lpstr>'1.2.1 ศึกษาฯ'!Print_Titles</vt:lpstr>
      <vt:lpstr>'1.2.6 ศาสนา วัฒฯ'!Print_Titles</vt:lpstr>
      <vt:lpstr>'3.2.4 เคหะและชุมชน'!Print_Titles</vt:lpstr>
      <vt:lpstr>'4.2.2 สาธารณสุข'!Print_Titles</vt:lpstr>
      <vt:lpstr>'4.2.3 สังคมสงเคราะห์'!Print_Titles</vt:lpstr>
      <vt:lpstr>'4.2.5 สร้างฯ'!Print_Titles</vt:lpstr>
      <vt:lpstr>'5.2.5 สร้างฯ'!Print_Titles</vt:lpstr>
      <vt:lpstr>'6.1.1 บริหารงานทั่วไป'!Print_Titles</vt:lpstr>
      <vt:lpstr>'6.1.2 การรักษาความสงบภายใน'!Print_Titles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2020-10-26T02:16:23Z</dcterms:modified>
</cp:coreProperties>
</file>